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ворктинг\Desktop\документация\2025\на согласование\"/>
    </mc:Choice>
  </mc:AlternateContent>
  <bookViews>
    <workbookView xWindow="0" yWindow="0" windowWidth="23040" windowHeight="8616"/>
  </bookViews>
  <sheets>
    <sheet name="Информация о Чемпионате" sheetId="5" r:id="rId1"/>
    <sheet name="Общая инфраструктура" sheetId="1" r:id="rId2"/>
    <sheet name="Рабочее место конкурсантов" sheetId="2" r:id="rId3"/>
    <sheet name="Расходные материалы" sheetId="3" r:id="rId4"/>
    <sheet name="Личный инструмент участника" sheetId="4" r:id="rId5"/>
  </sheets>
  <calcPr calcId="162913"/>
</workbook>
</file>

<file path=xl/calcChain.xml><?xml version="1.0" encoding="utf-8"?>
<calcChain xmlns="http://schemas.openxmlformats.org/spreadsheetml/2006/main">
  <c r="G34" i="3" l="1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86" i="1"/>
  <c r="G85" i="1"/>
  <c r="G62" i="1" l="1"/>
  <c r="G61" i="1"/>
  <c r="G60" i="1"/>
  <c r="G59" i="1"/>
  <c r="C8" i="1" l="1"/>
  <c r="A5" i="4" l="1"/>
  <c r="A3" i="4"/>
  <c r="C15" i="3"/>
  <c r="C14" i="3"/>
  <c r="C13" i="3"/>
  <c r="C12" i="3"/>
  <c r="C11" i="3"/>
  <c r="C10" i="3"/>
  <c r="C9" i="3"/>
  <c r="D8" i="3"/>
  <c r="C7" i="3"/>
  <c r="A5" i="3"/>
  <c r="A3" i="3"/>
  <c r="C15" i="2"/>
  <c r="C14" i="2"/>
  <c r="C13" i="2"/>
  <c r="C12" i="2"/>
  <c r="C11" i="2"/>
  <c r="C10" i="2"/>
  <c r="C9" i="2"/>
  <c r="D8" i="2"/>
  <c r="C7" i="2"/>
  <c r="A5" i="2"/>
  <c r="A3" i="2"/>
  <c r="C15" i="1"/>
  <c r="C14" i="1"/>
  <c r="C13" i="1"/>
  <c r="C12" i="1"/>
  <c r="C11" i="1"/>
  <c r="C10" i="1"/>
  <c r="C9" i="1"/>
  <c r="C7" i="1"/>
  <c r="A5" i="1"/>
  <c r="A3" i="1"/>
  <c r="G52" i="2"/>
  <c r="G51" i="2"/>
  <c r="G92" i="1"/>
  <c r="G91" i="1"/>
  <c r="G90" i="1"/>
</calcChain>
</file>

<file path=xl/sharedStrings.xml><?xml version="1.0" encoding="utf-8"?>
<sst xmlns="http://schemas.openxmlformats.org/spreadsheetml/2006/main" count="514" uniqueCount="165">
  <si>
    <t>ПРОЕКТ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</si>
  <si>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</si>
  <si>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</si>
  <si>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</si>
  <si>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</si>
  <si>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</si>
  <si>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</si>
  <si>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</si>
  <si>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</si>
  <si>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</si>
  <si>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</si>
  <si>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</si>
  <si>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</si>
  <si>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</si>
  <si>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</si>
  <si>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</si>
  <si>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Мебель</t>
  </si>
  <si>
    <t>шт</t>
  </si>
  <si>
    <t>Стул</t>
  </si>
  <si>
    <t>Мусорная корзина</t>
  </si>
  <si>
    <t>Оборудование IT</t>
  </si>
  <si>
    <t>Картридер</t>
  </si>
  <si>
    <t>Штатив</t>
  </si>
  <si>
    <t>Пилот, 6 розеток</t>
  </si>
  <si>
    <t>Охрана труда</t>
  </si>
  <si>
    <t>Программное обеспечение</t>
  </si>
  <si>
    <t>ПО</t>
  </si>
  <si>
    <t>Adobe Acrobat Reader</t>
  </si>
  <si>
    <t>Архиватор 7-zip</t>
  </si>
  <si>
    <t>МФУ лазерное ЧБ, Canon MF421dw</t>
  </si>
  <si>
    <t xml:space="preserve">Стул </t>
  </si>
  <si>
    <t>Пилот на 6 розеток</t>
  </si>
  <si>
    <t>Комната Конкурсантов (по количеству конкурсантов)</t>
  </si>
  <si>
    <t>Флип-чарт</t>
  </si>
  <si>
    <t>Расходные материалы</t>
  </si>
  <si>
    <t>Охрана труда и техника безопасности</t>
  </si>
  <si>
    <t>Аптечка</t>
  </si>
  <si>
    <t>Огнетушитель</t>
  </si>
  <si>
    <t>Кулер 19 л (холодная/горячая вода)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</si>
  <si>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</si>
  <si>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шт ( на 1 раб.место) </t>
  </si>
  <si>
    <t>Оборудование</t>
  </si>
  <si>
    <t>USB флешка</t>
  </si>
  <si>
    <t>мебель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</si>
  <si>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</si>
  <si>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</si>
  <si>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Бумага А4</t>
  </si>
  <si>
    <t xml:space="preserve">шт </t>
  </si>
  <si>
    <t>Скотч обычный</t>
  </si>
  <si>
    <t>Скотч двусторонний 3М</t>
  </si>
  <si>
    <t>Ручка шариковая</t>
  </si>
  <si>
    <t>Степлер со скобами</t>
  </si>
  <si>
    <t>Скрепки канцелярские</t>
  </si>
  <si>
    <t>Нож канцелярский</t>
  </si>
  <si>
    <t>Карандаши простые</t>
  </si>
  <si>
    <t>Маркеры выделители 4 цвета - 1 уп</t>
  </si>
  <si>
    <t>Калькулятор</t>
  </si>
  <si>
    <t>Ножницы</t>
  </si>
  <si>
    <t>Антистеплер</t>
  </si>
  <si>
    <t xml:space="preserve">Клей-карандаш </t>
  </si>
  <si>
    <t xml:space="preserve">Набор маркеров для флипчартов </t>
  </si>
  <si>
    <t>Планшет "Esselte" с зажимом для бумаг</t>
  </si>
  <si>
    <t>Личный инструмент конкурсанта</t>
  </si>
  <si>
    <t xml:space="preserve">Примечание </t>
  </si>
  <si>
    <t>-</t>
  </si>
  <si>
    <t>Картридер для чтения карт</t>
  </si>
  <si>
    <t>Штатив для камеры</t>
  </si>
  <si>
    <t xml:space="preserve">Флипчарт магнитно-маркерный на треноге с выдвижной </t>
  </si>
  <si>
    <t xml:space="preserve"> USB флешка 8 Gb</t>
  </si>
  <si>
    <t xml:space="preserve">Бумага А4 </t>
  </si>
  <si>
    <t>Прозрачный</t>
  </si>
  <si>
    <t xml:space="preserve">Количество рабочих мест: </t>
  </si>
  <si>
    <t xml:space="preserve">Даты проведения: 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</si>
  <si>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</si>
  <si>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</si>
  <si>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</si>
  <si>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</si>
  <si>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</si>
  <si>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</si>
  <si>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</si>
  <si>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</si>
  <si>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</si>
  <si>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Электронная почта ТАП</t>
  </si>
  <si>
    <t>Моб.телефон ТАП</t>
  </si>
  <si>
    <t>Количество рабочих мест</t>
  </si>
  <si>
    <t>Количество экспертов (в т.ч. с ГЭ)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</si>
  <si>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</si>
  <si>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</si>
  <si>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</si>
  <si>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</si>
  <si>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</si>
  <si>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</si>
  <si>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администратор площадки: </t>
  </si>
  <si>
    <t xml:space="preserve">Количество экспертов (в т.ч. с главным экспертом): </t>
  </si>
  <si>
    <t>Количество конкурсантов</t>
  </si>
  <si>
    <t xml:space="preserve">Количество конкурсантов: </t>
  </si>
  <si>
    <t xml:space="preserve">1. Зона для работ предусмотренных в Модулях обязательных к выполнению (инвариант)  (10 рабочих мест) </t>
  </si>
  <si>
    <t>Предпринимательство-юниоры</t>
  </si>
  <si>
    <t xml:space="preserve">Регионального чемпионата по профессиональному мастерству «Профессионалы» в 2025 г. </t>
  </si>
  <si>
    <t>Ленинградская область</t>
  </si>
  <si>
    <t>ГАПОУ ЛО «Всеволожский агропромышленный техникум» структурное подразде-ление детский технопарк «Кванториум»</t>
  </si>
  <si>
    <t>ЛО, Всеволожский район, г. Всеволожск, ул. Шишканя 1.</t>
  </si>
  <si>
    <t>10.03.2025 -14.03.2025</t>
  </si>
  <si>
    <t>Петрович Татьяна Дмитриевна</t>
  </si>
  <si>
    <t>taneamd11@gmail.com</t>
  </si>
  <si>
    <t>8-962-681-14-87</t>
  </si>
  <si>
    <t>Технический администратор площадки</t>
  </si>
  <si>
    <t>Арсентьев Роман Юрьевич</t>
  </si>
  <si>
    <t>arsentevr@list.ru</t>
  </si>
  <si>
    <t>8-921-595-15-42</t>
  </si>
  <si>
    <t>Площадь зоны: 75 кв.м.</t>
  </si>
  <si>
    <t xml:space="preserve">Освещение: Допустимо верхнее искусственное освещение ( не менее 300 люкс) </t>
  </si>
  <si>
    <t>Покрытие пола: твердое на всю зону</t>
  </si>
  <si>
    <t>Бенч-система с тумбой</t>
  </si>
  <si>
    <t xml:space="preserve">Бенч-система с тумбой. Габаритный размер бенч-системы (ШхГхВ): 3600х1200х750 мм.
</t>
  </si>
  <si>
    <t>на колесиках, без подлокотников</t>
  </si>
  <si>
    <t>Флипп-чарт</t>
  </si>
  <si>
    <t>Флипчарт магнитно-маркерный на треноге или колесиках, 70х100 см</t>
  </si>
  <si>
    <t>Стол складной</t>
  </si>
  <si>
    <t>Стол складной 240 (белый, 2420х760х740 мм)</t>
  </si>
  <si>
    <t>Ноутбук</t>
  </si>
  <si>
    <t xml:space="preserve">Ноутбук HP 250 G7 15.6" FHD/ Core i3-7020U/ 8GB/ 256GB SSD/ DVDRW / Cam/ BT/ WiFi/ Win10Pro/ Asteroid Silver (6EC70EA) </t>
  </si>
  <si>
    <t>Интерактивная доска</t>
  </si>
  <si>
    <t>55" Интерактивная доска Dell C5518QT</t>
  </si>
  <si>
    <t xml:space="preserve">Телефон </t>
  </si>
  <si>
    <t>Телефон readmi 8</t>
  </si>
  <si>
    <t>Мышь для ноутбука</t>
  </si>
  <si>
    <t>Мышь беспроводная Logitech M171</t>
  </si>
  <si>
    <t>от 8 Gb</t>
  </si>
  <si>
    <t>МФУ лазерное цветной</t>
  </si>
  <si>
    <t>hp color laserjet pro m479fdn</t>
  </si>
  <si>
    <t xml:space="preserve">ОС Windows 10 64 bits </t>
  </si>
  <si>
    <t>Microsoft Office 2022</t>
  </si>
  <si>
    <t xml:space="preserve">Оборудование </t>
  </si>
  <si>
    <t>Стол складной 240 (коричневый, 2420х760х740 мм)</t>
  </si>
  <si>
    <t>Площадь зоны: 80 кв.м.</t>
  </si>
  <si>
    <t xml:space="preserve">Электричество: 220 Вольт подключения к сети </t>
  </si>
  <si>
    <t>Бенч-система с тумбой. Габаритный размер бенч-системы (ШхГхВ): 3600х1200х750 мм.</t>
  </si>
  <si>
    <t>Кресло  ученическое. Пружинный механизм постоянной поддержки спины. Регулировка кресла по высоте. расчитанные на вес не менее 100 кг</t>
  </si>
  <si>
    <t>Стол</t>
  </si>
  <si>
    <t xml:space="preserve">Столешница стола треугольная. Размер стола (ШхГхВ): 1200х1050х750 мм. </t>
  </si>
  <si>
    <t xml:space="preserve">шт  </t>
  </si>
  <si>
    <t>9 литров</t>
  </si>
  <si>
    <t>Цвет синий</t>
  </si>
  <si>
    <t>Бумага для офисной техники SvetoCopy (А4, марка C, 80 г/кв.м, 500 листов)</t>
  </si>
  <si>
    <t>Площадь зоны: 36 кв. м.</t>
  </si>
  <si>
    <t>Освещение: Верхнее искусственное освещение ( не менее 300 люкс) (соответствует)</t>
  </si>
  <si>
    <t>Интернет : Подключение  ноутбуков к беспроводному интернету</t>
  </si>
  <si>
    <t xml:space="preserve">шт ( на площадку) </t>
  </si>
  <si>
    <t xml:space="preserve">ОС Windows 10 </t>
  </si>
  <si>
    <t>Ручка шариковая неавтоматическая Pensan My Tech синяя (толщина линии 0.35 мм)</t>
  </si>
  <si>
    <t>Карандаш простой</t>
  </si>
  <si>
    <t>Карандаш чернографитный Kores HB трехгранный заточенный с ластиком</t>
  </si>
  <si>
    <t>Ластик</t>
  </si>
  <si>
    <t>Ластик Milan 6030 прямоугольный 56x15x12 мм</t>
  </si>
  <si>
    <t>Планшет с зажимом для бумаг</t>
  </si>
  <si>
    <t>Держатель для бумаги настольный</t>
  </si>
  <si>
    <t>Держатель для бумаг А4 ProfiOffice HD-2D настольный</t>
  </si>
  <si>
    <t>калькулятор</t>
  </si>
  <si>
    <t>Маркеры для флипчартов</t>
  </si>
  <si>
    <t>Набор маркеров для белых досок Edding e-360/4S 4 цвета (толщина линии 1.5-3 мм) круглый наконечник</t>
  </si>
  <si>
    <t>Бумага для флипчартов</t>
  </si>
  <si>
    <t>Бумага для флипчартов Комус 67.5х98 см</t>
  </si>
  <si>
    <t>пачка</t>
  </si>
  <si>
    <t xml:space="preserve">Комната Экспертов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</si>
</sst>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6EFCE"/>
        <bgColor indexed="27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52"/>
      </patternFill>
    </fill>
    <fill>
      <patternFill patternType="solid">
        <fgColor rgb="FFAEABAB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2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8">
    <xf numFmtId="0" fontId="0" fillId="0" borderId="0"/>
    <xf numFmtId="0" fontId="2" fillId="2" borderId="0" applyBorder="0"/>
    <xf numFmtId="0" fontId="3" fillId="3" borderId="0" applyNumberFormat="0" applyBorder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" fillId="0" borderId="0" applyNumberFormat="0" applyFill="0" applyBorder="0" applyAlignment="0" applyProtection="0"/>
    <xf numFmtId="0" fontId="11" fillId="0" borderId="0"/>
    <xf numFmtId="0" fontId="3" fillId="3" borderId="0" applyNumberFormat="0" applyBorder="0"/>
  </cellStyleXfs>
  <cellXfs count="131">
    <xf numFmtId="0" fontId="0" fillId="0" borderId="0" xfId="0"/>
    <xf numFmtId="0" fontId="4" fillId="4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/>
    <xf numFmtId="0" fontId="10" fillId="0" borderId="11" xfId="0" applyFont="1" applyFill="1" applyBorder="1" applyAlignment="1">
      <alignment vertical="center" wrapText="1"/>
    </xf>
    <xf numFmtId="0" fontId="10" fillId="0" borderId="11" xfId="0" applyFont="1" applyFill="1" applyBorder="1"/>
    <xf numFmtId="0" fontId="10" fillId="0" borderId="6" xfId="2" applyFont="1" applyFill="1" applyBorder="1"/>
    <xf numFmtId="0" fontId="10" fillId="0" borderId="4" xfId="2" applyFont="1" applyFill="1" applyBorder="1" applyAlignment="1">
      <alignment horizontal="center" vertical="center"/>
    </xf>
    <xf numFmtId="0" fontId="10" fillId="0" borderId="4" xfId="2" applyFont="1" applyFill="1" applyBorder="1"/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/>
    </xf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11" xfId="2" applyFont="1" applyFill="1" applyBorder="1"/>
    <xf numFmtId="0" fontId="7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wrapText="1"/>
    </xf>
    <xf numFmtId="0" fontId="10" fillId="0" borderId="11" xfId="0" applyFont="1" applyFill="1" applyBorder="1" applyAlignment="1">
      <alignment vertical="center"/>
    </xf>
    <xf numFmtId="0" fontId="10" fillId="0" borderId="1" xfId="0" applyFont="1" applyFill="1" applyBorder="1"/>
    <xf numFmtId="0" fontId="13" fillId="0" borderId="0" xfId="4" applyFont="1" applyAlignment="1">
      <alignment wrapText="1"/>
    </xf>
    <xf numFmtId="0" fontId="1" fillId="0" borderId="0" xfId="4"/>
    <xf numFmtId="0" fontId="13" fillId="0" borderId="11" xfId="4" applyFont="1" applyBorder="1" applyAlignment="1">
      <alignment wrapText="1"/>
    </xf>
    <xf numFmtId="0" fontId="13" fillId="0" borderId="0" xfId="4" applyFont="1"/>
    <xf numFmtId="0" fontId="13" fillId="0" borderId="11" xfId="4" applyFont="1" applyBorder="1" applyAlignment="1">
      <alignment horizontal="left" wrapText="1"/>
    </xf>
    <xf numFmtId="0" fontId="0" fillId="0" borderId="0" xfId="0" applyBorder="1"/>
    <xf numFmtId="0" fontId="6" fillId="0" borderId="0" xfId="4" applyFont="1" applyBorder="1" applyAlignment="1">
      <alignment horizontal="left"/>
    </xf>
    <xf numFmtId="0" fontId="6" fillId="0" borderId="0" xfId="4" applyFont="1" applyBorder="1" applyAlignment="1">
      <alignment horizontal="left" vertical="top" wrapText="1"/>
    </xf>
    <xf numFmtId="0" fontId="6" fillId="0" borderId="0" xfId="4" applyFont="1" applyBorder="1" applyAlignment="1">
      <alignment horizontal="left"/>
    </xf>
    <xf numFmtId="0" fontId="4" fillId="4" borderId="0" xfId="0" applyFont="1" applyFill="1" applyAlignment="1">
      <alignment horizontal="right"/>
    </xf>
    <xf numFmtId="0" fontId="17" fillId="10" borderId="0" xfId="4" applyFont="1" applyFill="1" applyBorder="1" applyAlignment="1">
      <alignment horizontal="center" vertical="center" wrapText="1"/>
    </xf>
    <xf numFmtId="0" fontId="7" fillId="0" borderId="0" xfId="4" applyFont="1" applyBorder="1"/>
    <xf numFmtId="0" fontId="16" fillId="9" borderId="0" xfId="4" applyFont="1" applyFill="1" applyBorder="1" applyAlignment="1">
      <alignment horizontal="center"/>
    </xf>
    <xf numFmtId="0" fontId="16" fillId="10" borderId="0" xfId="4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5" fillId="8" borderId="8" xfId="0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7" fillId="7" borderId="14" xfId="0" applyFont="1" applyFill="1" applyBorder="1" applyAlignment="1">
      <alignment horizontal="center"/>
    </xf>
    <xf numFmtId="0" fontId="10" fillId="7" borderId="14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6" borderId="8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15" fillId="0" borderId="11" xfId="3" applyFont="1" applyBorder="1" applyAlignment="1" applyProtection="1">
      <alignment horizontal="left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2" applyFont="1" applyFill="1" applyBorder="1" applyAlignment="1">
      <alignment horizontal="left" vertical="top" wrapText="1"/>
    </xf>
    <xf numFmtId="0" fontId="7" fillId="0" borderId="6" xfId="2" applyFont="1" applyFill="1" applyBorder="1" applyAlignment="1">
      <alignment vertical="center" wrapText="1"/>
    </xf>
    <xf numFmtId="0" fontId="7" fillId="0" borderId="4" xfId="2" applyFont="1" applyFill="1" applyBorder="1" applyAlignment="1">
      <alignment wrapText="1"/>
    </xf>
    <xf numFmtId="0" fontId="7" fillId="0" borderId="4" xfId="2" applyFont="1" applyFill="1" applyBorder="1" applyAlignment="1">
      <alignment vertical="center" wrapText="1"/>
    </xf>
    <xf numFmtId="0" fontId="19" fillId="0" borderId="11" xfId="4" applyFont="1" applyBorder="1" applyAlignment="1">
      <alignment vertical="center" wrapText="1"/>
    </xf>
    <xf numFmtId="0" fontId="20" fillId="0" borderId="11" xfId="4" applyFont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7" fillId="0" borderId="11" xfId="6" applyFont="1" applyBorder="1" applyAlignment="1">
      <alignment vertical="center" wrapText="1"/>
    </xf>
    <xf numFmtId="0" fontId="7" fillId="0" borderId="11" xfId="6" applyFont="1" applyBorder="1" applyAlignment="1">
      <alignment wrapText="1"/>
    </xf>
    <xf numFmtId="0" fontId="7" fillId="0" borderId="4" xfId="6" applyFont="1" applyBorder="1" applyAlignment="1">
      <alignment horizontal="center" vertical="center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7" fillId="0" borderId="4" xfId="7" applyFont="1" applyFill="1" applyBorder="1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7" fillId="0" borderId="4" xfId="6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/>
    </xf>
    <xf numFmtId="0" fontId="7" fillId="0" borderId="8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wrapText="1"/>
    </xf>
    <xf numFmtId="0" fontId="7" fillId="0" borderId="11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 wrapText="1"/>
    </xf>
    <xf numFmtId="0" fontId="20" fillId="0" borderId="19" xfId="4" applyFont="1" applyBorder="1" applyAlignment="1">
      <alignment vertical="center"/>
    </xf>
    <xf numFmtId="0" fontId="7" fillId="0" borderId="5" xfId="0" applyFont="1" applyFill="1" applyBorder="1" applyAlignment="1">
      <alignment horizontal="left" vertical="top" wrapText="1"/>
    </xf>
    <xf numFmtId="0" fontId="19" fillId="0" borderId="11" xfId="4" applyFont="1" applyBorder="1" applyAlignment="1">
      <alignment vertical="center"/>
    </xf>
    <xf numFmtId="0" fontId="20" fillId="0" borderId="11" xfId="4" applyFont="1" applyBorder="1" applyAlignment="1">
      <alignment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vertical="center" wrapText="1"/>
    </xf>
    <xf numFmtId="0" fontId="7" fillId="0" borderId="11" xfId="2" applyFont="1" applyFill="1" applyBorder="1" applyAlignment="1">
      <alignment vertical="center"/>
    </xf>
    <xf numFmtId="0" fontId="5" fillId="7" borderId="8" xfId="0" applyFont="1" applyFill="1" applyBorder="1" applyAlignment="1">
      <alignment horizontal="center" vertical="center"/>
    </xf>
  </cellXfs>
  <cellStyles count="8">
    <cellStyle name="Excel Built-in Good" xfId="1"/>
    <cellStyle name="Гиперссылка" xfId="3" builtinId="8"/>
    <cellStyle name="Гиперссылка 2" xfId="5"/>
    <cellStyle name="Обычный" xfId="0" builtinId="0"/>
    <cellStyle name="Обычный 2" xfId="4"/>
    <cellStyle name="Обычный 3" xfId="6"/>
    <cellStyle name="Плохой" xfId="2" builtinId="27"/>
    <cellStyle name="Плохо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rsentevr@list.ru" TargetMode="External"/><Relationship Id="rId1" Type="http://schemas.openxmlformats.org/officeDocument/2006/relationships/hyperlink" Target="mailto:taneamd11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topLeftCell="A28" workbookViewId="0">
      <selection activeCell="B19" sqref="B19"/>
    </sheetView>
  </sheetViews>
  <sheetFormatPr defaultColWidth="9.109375" defaultRowHeight="18" x14ac:dyDescent="0.35"/>
  <cols>
    <col min="1" max="1" width="51.109375" style="47" customWidth="1"/>
    <col min="2" max="2" width="90.5546875" style="50" customWidth="1"/>
    <col min="3" max="16384" width="9.109375" style="48"/>
  </cols>
  <sheetData>
    <row r="2" spans="1:2" x14ac:dyDescent="0.35">
      <c r="B2" s="47"/>
    </row>
    <row r="3" spans="1:2" x14ac:dyDescent="0.35">
      <c r="A3" s="49" t="s">
        <v>73</v>
      </c>
      <c r="B3" s="51" t="s">
        <v>97</v>
      </c>
    </row>
    <row r="4" spans="1:2" ht="36" x14ac:dyDescent="0.35">
      <c r="A4" s="49" t="s">
        <v>74</v>
      </c>
      <c r="B4" s="51" t="s">
        <v>98</v>
      </c>
    </row>
    <row r="5" spans="1:2" x14ac:dyDescent="0.35">
      <c r="A5" s="49" t="s">
        <v>75</v>
      </c>
      <c r="B5" s="51" t="s">
        <v>99</v>
      </c>
    </row>
    <row r="6" spans="1:2" ht="36" x14ac:dyDescent="0.35">
      <c r="A6" s="49" t="s">
        <v>76</v>
      </c>
      <c r="B6" s="51" t="s">
        <v>100</v>
      </c>
    </row>
    <row r="7" spans="1:2" x14ac:dyDescent="0.35">
      <c r="A7" s="49" t="s">
        <v>77</v>
      </c>
      <c r="B7" s="51" t="s">
        <v>101</v>
      </c>
    </row>
    <row r="8" spans="1:2" x14ac:dyDescent="0.35">
      <c r="A8" s="49" t="s">
        <v>78</v>
      </c>
      <c r="B8" s="51" t="s">
        <v>102</v>
      </c>
    </row>
    <row r="9" spans="1:2" x14ac:dyDescent="0.35">
      <c r="A9" s="49" t="s">
        <v>79</v>
      </c>
      <c r="B9" s="51" t="s">
        <v>103</v>
      </c>
    </row>
    <row r="10" spans="1:2" x14ac:dyDescent="0.35">
      <c r="A10" s="49" t="s">
        <v>80</v>
      </c>
      <c r="B10" s="80" t="s">
        <v>104</v>
      </c>
    </row>
    <row r="11" spans="1:2" x14ac:dyDescent="0.35">
      <c r="A11" s="49" t="s">
        <v>81</v>
      </c>
      <c r="B11" s="51" t="s">
        <v>105</v>
      </c>
    </row>
    <row r="12" spans="1:2" ht="18" customHeight="1" x14ac:dyDescent="0.35">
      <c r="A12" s="49" t="s">
        <v>106</v>
      </c>
      <c r="B12" s="51" t="s">
        <v>107</v>
      </c>
    </row>
    <row r="13" spans="1:2" x14ac:dyDescent="0.35">
      <c r="A13" s="49" t="s">
        <v>82</v>
      </c>
      <c r="B13" s="80" t="s">
        <v>108</v>
      </c>
    </row>
    <row r="14" spans="1:2" x14ac:dyDescent="0.35">
      <c r="A14" s="49" t="s">
        <v>83</v>
      </c>
      <c r="B14" s="51" t="s">
        <v>109</v>
      </c>
    </row>
    <row r="15" spans="1:2" x14ac:dyDescent="0.35">
      <c r="A15" s="49" t="s">
        <v>94</v>
      </c>
      <c r="B15" s="51">
        <v>6</v>
      </c>
    </row>
    <row r="16" spans="1:2" x14ac:dyDescent="0.35">
      <c r="A16" s="49" t="s">
        <v>84</v>
      </c>
      <c r="B16" s="51">
        <v>6</v>
      </c>
    </row>
    <row r="17" spans="1:2" x14ac:dyDescent="0.35">
      <c r="A17" s="49" t="s">
        <v>85</v>
      </c>
      <c r="B17" s="51">
        <v>9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horizontalDpi="360" verticalDpi="36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opLeftCell="A103" zoomScale="85" zoomScaleNormal="85" workbookViewId="0">
      <selection activeCell="H84" sqref="H84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60.33203125" style="1" customWidth="1"/>
    <col min="4" max="4" width="22" style="1" customWidth="1"/>
    <col min="5" max="5" width="15.5546875" style="1" customWidth="1"/>
    <col min="6" max="6" width="19.6640625" style="1" customWidth="1"/>
    <col min="7" max="7" width="14.44140625" style="1"/>
    <col min="8" max="8" width="25" style="1" customWidth="1"/>
    <col min="9" max="16384" width="14.44140625" style="1"/>
  </cols>
  <sheetData>
    <row r="1" spans="1:9" x14ac:dyDescent="0.3">
      <c r="A1" s="56"/>
      <c r="B1" s="56"/>
      <c r="C1" s="56"/>
      <c r="D1" s="56"/>
      <c r="E1" s="56"/>
      <c r="F1" s="56"/>
      <c r="G1" s="56"/>
      <c r="H1" s="56"/>
    </row>
    <row r="2" spans="1:9" ht="21" x14ac:dyDescent="0.4">
      <c r="A2" s="59" t="s">
        <v>86</v>
      </c>
      <c r="B2" s="59"/>
      <c r="C2" s="59"/>
      <c r="D2" s="59"/>
      <c r="E2" s="59"/>
      <c r="F2" s="59"/>
      <c r="G2" s="59"/>
      <c r="H2" s="59"/>
      <c r="I2"/>
    </row>
    <row r="3" spans="1:9" ht="21" x14ac:dyDescent="0.3">
      <c r="A3" s="60" t="str">
        <f>'Информация о Чемпионате'!B4</f>
        <v xml:space="preserve">Регионального чемпионата по профессиональному мастерству «Профессионалы» в 2025 г. </v>
      </c>
      <c r="B3" s="60"/>
      <c r="C3" s="60"/>
      <c r="D3" s="60"/>
      <c r="E3" s="60"/>
      <c r="F3" s="60"/>
      <c r="G3" s="60"/>
      <c r="H3" s="60"/>
      <c r="I3"/>
    </row>
    <row r="4" spans="1:9" ht="21" x14ac:dyDescent="0.4">
      <c r="A4" s="59" t="s">
        <v>87</v>
      </c>
      <c r="B4" s="59"/>
      <c r="C4" s="59"/>
      <c r="D4" s="59"/>
      <c r="E4" s="59"/>
      <c r="F4" s="59"/>
      <c r="G4" s="59"/>
      <c r="H4" s="59"/>
      <c r="I4"/>
    </row>
    <row r="5" spans="1:9" customFormat="1" ht="20.399999999999999" x14ac:dyDescent="0.3">
      <c r="A5" s="57" t="str">
        <f>'Информация о Чемпионате'!B3</f>
        <v>Предпринимательство-юниоры</v>
      </c>
      <c r="B5" s="57"/>
      <c r="C5" s="57"/>
      <c r="D5" s="57"/>
      <c r="E5" s="57"/>
      <c r="F5" s="57"/>
      <c r="G5" s="57"/>
      <c r="H5" s="57"/>
    </row>
    <row r="6" spans="1:9" ht="14.25" customHeight="1" x14ac:dyDescent="0.3">
      <c r="A6" s="54" t="s">
        <v>1</v>
      </c>
      <c r="B6" s="58"/>
      <c r="C6" s="58"/>
      <c r="D6" s="58"/>
      <c r="E6" s="58"/>
      <c r="F6" s="58"/>
      <c r="G6" s="58"/>
      <c r="H6" s="58"/>
    </row>
    <row r="7" spans="1:9" ht="14.25" customHeight="1" x14ac:dyDescent="0.3">
      <c r="A7" s="54" t="s">
        <v>88</v>
      </c>
      <c r="B7" s="54"/>
      <c r="C7" s="55" t="str">
        <f>'Информация о Чемпионате'!B5</f>
        <v>Ленинградская область</v>
      </c>
      <c r="D7" s="55"/>
      <c r="E7" s="55"/>
      <c r="F7" s="55"/>
      <c r="G7" s="55"/>
      <c r="H7" s="55"/>
    </row>
    <row r="8" spans="1:9" ht="14.25" customHeight="1" x14ac:dyDescent="0.3">
      <c r="A8" s="54" t="s">
        <v>89</v>
      </c>
      <c r="B8" s="54"/>
      <c r="C8" s="53" t="str">
        <f>'Информация о Чемпионате'!B6</f>
        <v>ГАПОУ ЛО «Всеволожский агропромышленный техникум» структурное подразде-ление детский технопарк «Кванториум»</v>
      </c>
      <c r="D8" s="53"/>
      <c r="E8" s="53"/>
      <c r="F8" s="53"/>
      <c r="G8" s="53"/>
    </row>
    <row r="9" spans="1:9" ht="14.25" customHeight="1" x14ac:dyDescent="0.3">
      <c r="A9" s="54" t="s">
        <v>90</v>
      </c>
      <c r="B9" s="54"/>
      <c r="C9" s="54" t="str">
        <f>'Информация о Чемпионате'!B7</f>
        <v>ЛО, Всеволожский район, г. Всеволожск, ул. Шишканя 1.</v>
      </c>
      <c r="D9" s="54"/>
      <c r="E9" s="54"/>
      <c r="F9" s="54"/>
      <c r="G9" s="54"/>
      <c r="H9" s="54"/>
    </row>
    <row r="10" spans="1:9" ht="15" customHeight="1" x14ac:dyDescent="0.3">
      <c r="A10" s="54" t="s">
        <v>91</v>
      </c>
      <c r="B10" s="54"/>
      <c r="C10" s="54" t="str">
        <f>'Информация о Чемпионате'!B9</f>
        <v>Петрович Татьяна Дмитриевна</v>
      </c>
      <c r="D10" s="54"/>
      <c r="E10" s="54"/>
      <c r="F10" s="54"/>
      <c r="G10" s="54"/>
      <c r="H10" s="54"/>
    </row>
    <row r="11" spans="1:9" ht="15" customHeight="1" x14ac:dyDescent="0.3">
      <c r="A11" s="54" t="s">
        <v>92</v>
      </c>
      <c r="B11" s="54"/>
      <c r="C11" s="54" t="str">
        <f>'Информация о Чемпионате'!B12</f>
        <v>Арсентьев Роман Юрьевич</v>
      </c>
      <c r="D11" s="54"/>
      <c r="E11" s="54"/>
      <c r="F11" s="54"/>
      <c r="G11" s="54"/>
      <c r="H11" s="54"/>
    </row>
    <row r="12" spans="1:9" ht="15" customHeight="1" x14ac:dyDescent="0.3">
      <c r="A12" s="54" t="s">
        <v>93</v>
      </c>
      <c r="B12" s="54"/>
      <c r="C12" s="54">
        <f>'Информация о Чемпионате'!B17</f>
        <v>9</v>
      </c>
      <c r="D12" s="54"/>
      <c r="E12" s="54"/>
      <c r="F12" s="54"/>
      <c r="G12" s="54"/>
      <c r="H12" s="54"/>
    </row>
    <row r="13" spans="1:9" ht="15" customHeight="1" x14ac:dyDescent="0.3">
      <c r="A13" s="54" t="s">
        <v>95</v>
      </c>
      <c r="B13" s="54"/>
      <c r="C13" s="54">
        <f>'Информация о Чемпионате'!B15</f>
        <v>6</v>
      </c>
      <c r="D13" s="54"/>
      <c r="E13" s="54"/>
      <c r="F13" s="54"/>
      <c r="G13" s="54"/>
      <c r="H13" s="54"/>
    </row>
    <row r="14" spans="1:9" ht="15" customHeight="1" x14ac:dyDescent="0.3">
      <c r="A14" s="54" t="s">
        <v>71</v>
      </c>
      <c r="B14" s="54"/>
      <c r="C14" s="54">
        <f>'Информация о Чемпионате'!B16</f>
        <v>6</v>
      </c>
      <c r="D14" s="54"/>
      <c r="E14" s="54"/>
      <c r="F14" s="54"/>
      <c r="G14" s="54"/>
      <c r="H14" s="54"/>
    </row>
    <row r="15" spans="1:9" ht="15" customHeight="1" x14ac:dyDescent="0.3">
      <c r="A15" s="54" t="s">
        <v>72</v>
      </c>
      <c r="B15" s="54"/>
      <c r="C15" s="54" t="str">
        <f>'Информация о Чемпионате'!B8</f>
        <v>10.03.2025 -14.03.2025</v>
      </c>
      <c r="D15" s="54"/>
      <c r="E15" s="54"/>
      <c r="F15" s="54"/>
      <c r="G15" s="54"/>
      <c r="H15" s="54"/>
    </row>
    <row r="16" spans="1:9" ht="21" x14ac:dyDescent="0.3">
      <c r="A16" s="61" t="s">
        <v>2</v>
      </c>
      <c r="B16" s="61"/>
      <c r="C16" s="61"/>
      <c r="D16" s="61"/>
      <c r="E16" s="61"/>
      <c r="F16" s="61"/>
      <c r="G16" s="61"/>
      <c r="H16" s="61"/>
    </row>
    <row r="17" spans="1:8" ht="14.25" customHeight="1" x14ac:dyDescent="0.3">
      <c r="A17" s="62" t="s">
        <v>3</v>
      </c>
      <c r="B17" s="62"/>
      <c r="C17" s="62"/>
      <c r="D17" s="62"/>
      <c r="E17" s="62"/>
      <c r="F17" s="62"/>
      <c r="G17" s="62"/>
      <c r="H17" s="62"/>
    </row>
    <row r="18" spans="1:8" ht="14.25" customHeight="1" x14ac:dyDescent="0.3">
      <c r="A18" s="81" t="s">
        <v>110</v>
      </c>
      <c r="B18" s="63"/>
      <c r="C18" s="63"/>
      <c r="D18" s="63"/>
      <c r="E18" s="63"/>
      <c r="F18" s="63"/>
      <c r="G18" s="63"/>
      <c r="H18" s="63"/>
    </row>
    <row r="19" spans="1:8" ht="14.25" customHeight="1" x14ac:dyDescent="0.3">
      <c r="A19" s="81" t="s">
        <v>111</v>
      </c>
      <c r="B19" s="63"/>
      <c r="C19" s="63"/>
      <c r="D19" s="63"/>
      <c r="E19" s="63"/>
      <c r="F19" s="63"/>
      <c r="G19" s="63"/>
      <c r="H19" s="63"/>
    </row>
    <row r="20" spans="1:8" ht="14.25" customHeight="1" x14ac:dyDescent="0.3">
      <c r="A20" s="63" t="s">
        <v>4</v>
      </c>
      <c r="B20" s="63"/>
      <c r="C20" s="63"/>
      <c r="D20" s="63"/>
      <c r="E20" s="63"/>
      <c r="F20" s="63"/>
      <c r="G20" s="63"/>
      <c r="H20" s="63"/>
    </row>
    <row r="21" spans="1:8" ht="14.25" customHeight="1" x14ac:dyDescent="0.3">
      <c r="A21" s="81" t="s">
        <v>136</v>
      </c>
      <c r="B21" s="81"/>
      <c r="C21" s="81"/>
      <c r="D21" s="81"/>
      <c r="E21" s="81"/>
      <c r="F21" s="81"/>
      <c r="G21" s="81"/>
      <c r="H21" s="81"/>
    </row>
    <row r="22" spans="1:8" ht="15" customHeight="1" x14ac:dyDescent="0.3">
      <c r="A22" s="63" t="s">
        <v>5</v>
      </c>
      <c r="B22" s="63"/>
      <c r="C22" s="63"/>
      <c r="D22" s="63"/>
      <c r="E22" s="63"/>
      <c r="F22" s="63"/>
      <c r="G22" s="63"/>
      <c r="H22" s="63"/>
    </row>
    <row r="23" spans="1:8" ht="14.25" customHeight="1" x14ac:dyDescent="0.3">
      <c r="A23" s="82" t="s">
        <v>112</v>
      </c>
      <c r="B23" s="65"/>
      <c r="C23" s="65"/>
      <c r="D23" s="65"/>
      <c r="E23" s="65"/>
      <c r="F23" s="65"/>
      <c r="G23" s="65"/>
      <c r="H23" s="65"/>
    </row>
    <row r="24" spans="1:8" ht="15" customHeight="1" x14ac:dyDescent="0.3">
      <c r="A24" s="63" t="s">
        <v>6</v>
      </c>
      <c r="B24" s="63"/>
      <c r="C24" s="63"/>
      <c r="D24" s="63"/>
      <c r="E24" s="63"/>
      <c r="F24" s="63"/>
      <c r="G24" s="63"/>
      <c r="H24" s="63"/>
    </row>
    <row r="25" spans="1:8" ht="15" customHeight="1" x14ac:dyDescent="0.3">
      <c r="A25" s="66" t="s">
        <v>7</v>
      </c>
      <c r="B25" s="66"/>
      <c r="C25" s="66"/>
      <c r="D25" s="66"/>
      <c r="E25" s="66"/>
      <c r="F25" s="66"/>
      <c r="G25" s="66"/>
      <c r="H25" s="66"/>
    </row>
    <row r="26" spans="1:8" ht="27.6" x14ac:dyDescent="0.3">
      <c r="A26" s="10" t="s">
        <v>8</v>
      </c>
      <c r="B26" s="11" t="s">
        <v>9</v>
      </c>
      <c r="C26" s="11" t="s">
        <v>10</v>
      </c>
      <c r="D26" s="11" t="s">
        <v>11</v>
      </c>
      <c r="E26" s="11" t="s">
        <v>12</v>
      </c>
      <c r="F26" s="11" t="s">
        <v>13</v>
      </c>
      <c r="G26" s="11" t="s">
        <v>14</v>
      </c>
      <c r="H26" s="11" t="s">
        <v>15</v>
      </c>
    </row>
    <row r="27" spans="1:8" ht="42" x14ac:dyDescent="0.3">
      <c r="A27" s="12">
        <v>1</v>
      </c>
      <c r="B27" s="42" t="s">
        <v>113</v>
      </c>
      <c r="C27" s="41" t="s">
        <v>114</v>
      </c>
      <c r="D27" s="91" t="s">
        <v>16</v>
      </c>
      <c r="E27" s="91">
        <v>1</v>
      </c>
      <c r="F27" s="91" t="s">
        <v>17</v>
      </c>
      <c r="G27" s="91">
        <v>1</v>
      </c>
      <c r="H27" s="26"/>
    </row>
    <row r="28" spans="1:8" x14ac:dyDescent="0.3">
      <c r="A28" s="13">
        <v>2</v>
      </c>
      <c r="B28" s="83" t="s">
        <v>18</v>
      </c>
      <c r="C28" s="84" t="s">
        <v>115</v>
      </c>
      <c r="D28" s="92" t="s">
        <v>16</v>
      </c>
      <c r="E28" s="92">
        <v>15</v>
      </c>
      <c r="F28" s="92" t="s">
        <v>17</v>
      </c>
      <c r="G28" s="92">
        <v>15</v>
      </c>
      <c r="H28" s="27"/>
    </row>
    <row r="29" spans="1:8" x14ac:dyDescent="0.3">
      <c r="A29" s="13">
        <v>3</v>
      </c>
      <c r="B29" s="85" t="s">
        <v>19</v>
      </c>
      <c r="C29" s="84" t="s">
        <v>19</v>
      </c>
      <c r="D29" s="93" t="s">
        <v>16</v>
      </c>
      <c r="E29" s="93">
        <v>1</v>
      </c>
      <c r="F29" s="93" t="s">
        <v>17</v>
      </c>
      <c r="G29" s="93">
        <v>1</v>
      </c>
      <c r="H29" s="29"/>
    </row>
    <row r="30" spans="1:8" x14ac:dyDescent="0.3">
      <c r="A30" s="13">
        <v>4</v>
      </c>
      <c r="B30" s="86" t="s">
        <v>116</v>
      </c>
      <c r="C30" s="86" t="s">
        <v>117</v>
      </c>
      <c r="D30" s="93" t="s">
        <v>16</v>
      </c>
      <c r="E30" s="94">
        <v>2</v>
      </c>
      <c r="F30" s="94" t="s">
        <v>17</v>
      </c>
      <c r="G30" s="94">
        <v>2</v>
      </c>
      <c r="H30" s="46"/>
    </row>
    <row r="31" spans="1:8" x14ac:dyDescent="0.3">
      <c r="A31" s="13">
        <v>5</v>
      </c>
      <c r="B31" s="42" t="s">
        <v>118</v>
      </c>
      <c r="C31" s="41" t="s">
        <v>134</v>
      </c>
      <c r="D31" s="93" t="s">
        <v>16</v>
      </c>
      <c r="E31" s="95">
        <v>6</v>
      </c>
      <c r="F31" s="91" t="s">
        <v>17</v>
      </c>
      <c r="G31" s="95">
        <v>6</v>
      </c>
      <c r="H31" s="26"/>
    </row>
    <row r="32" spans="1:8" ht="26.4" x14ac:dyDescent="0.3">
      <c r="A32" s="13">
        <v>7</v>
      </c>
      <c r="B32" s="87" t="s">
        <v>120</v>
      </c>
      <c r="C32" s="87" t="s">
        <v>121</v>
      </c>
      <c r="D32" s="94" t="s">
        <v>20</v>
      </c>
      <c r="E32" s="96">
        <v>7</v>
      </c>
      <c r="F32" s="96" t="s">
        <v>17</v>
      </c>
      <c r="G32" s="96">
        <v>7</v>
      </c>
      <c r="H32" s="36"/>
    </row>
    <row r="33" spans="1:8" x14ac:dyDescent="0.3">
      <c r="A33" s="13">
        <v>8</v>
      </c>
      <c r="B33" s="87" t="s">
        <v>122</v>
      </c>
      <c r="C33" s="87" t="s">
        <v>123</v>
      </c>
      <c r="D33" s="97" t="s">
        <v>20</v>
      </c>
      <c r="E33" s="91">
        <v>1</v>
      </c>
      <c r="F33" s="91" t="s">
        <v>17</v>
      </c>
      <c r="G33" s="91">
        <v>1</v>
      </c>
      <c r="H33" s="17"/>
    </row>
    <row r="34" spans="1:8" x14ac:dyDescent="0.3">
      <c r="A34" s="13">
        <v>9</v>
      </c>
      <c r="B34" s="43" t="s">
        <v>124</v>
      </c>
      <c r="C34" s="43" t="s">
        <v>125</v>
      </c>
      <c r="D34" s="94" t="s">
        <v>20</v>
      </c>
      <c r="E34" s="98">
        <v>1</v>
      </c>
      <c r="F34" s="98" t="s">
        <v>17</v>
      </c>
      <c r="G34" s="98">
        <v>1</v>
      </c>
      <c r="H34" s="29"/>
    </row>
    <row r="35" spans="1:8" x14ac:dyDescent="0.3">
      <c r="A35" s="13">
        <v>10</v>
      </c>
      <c r="B35" s="88" t="s">
        <v>22</v>
      </c>
      <c r="C35" s="44" t="s">
        <v>66</v>
      </c>
      <c r="D35" s="94" t="s">
        <v>20</v>
      </c>
      <c r="E35" s="94">
        <v>1</v>
      </c>
      <c r="F35" s="94" t="s">
        <v>17</v>
      </c>
      <c r="G35" s="94">
        <v>1</v>
      </c>
      <c r="H35" s="17"/>
    </row>
    <row r="36" spans="1:8" ht="15" customHeight="1" x14ac:dyDescent="0.3">
      <c r="A36" s="13">
        <v>11</v>
      </c>
      <c r="B36" s="87" t="s">
        <v>126</v>
      </c>
      <c r="C36" s="87" t="s">
        <v>127</v>
      </c>
      <c r="D36" s="94" t="s">
        <v>20</v>
      </c>
      <c r="E36" s="94">
        <v>7</v>
      </c>
      <c r="F36" s="94" t="s">
        <v>17</v>
      </c>
      <c r="G36" s="94">
        <v>7</v>
      </c>
      <c r="H36" s="15"/>
    </row>
    <row r="37" spans="1:8" x14ac:dyDescent="0.3">
      <c r="A37" s="13">
        <v>12</v>
      </c>
      <c r="B37" s="85" t="s">
        <v>21</v>
      </c>
      <c r="C37" s="84" t="s">
        <v>65</v>
      </c>
      <c r="D37" s="94" t="s">
        <v>20</v>
      </c>
      <c r="E37" s="94">
        <v>1</v>
      </c>
      <c r="F37" s="94" t="s">
        <v>17</v>
      </c>
      <c r="G37" s="94">
        <v>1</v>
      </c>
      <c r="H37" s="15"/>
    </row>
    <row r="38" spans="1:8" x14ac:dyDescent="0.3">
      <c r="A38" s="13">
        <v>13</v>
      </c>
      <c r="B38" s="43" t="s">
        <v>31</v>
      </c>
      <c r="C38" s="43" t="s">
        <v>31</v>
      </c>
      <c r="D38" s="94" t="s">
        <v>133</v>
      </c>
      <c r="E38" s="94">
        <v>7</v>
      </c>
      <c r="F38" s="94" t="s">
        <v>17</v>
      </c>
      <c r="G38" s="94">
        <v>7</v>
      </c>
      <c r="H38" s="15"/>
    </row>
    <row r="39" spans="1:8" x14ac:dyDescent="0.3">
      <c r="A39" s="13">
        <v>14</v>
      </c>
      <c r="B39" s="87" t="s">
        <v>42</v>
      </c>
      <c r="C39" s="44" t="s">
        <v>128</v>
      </c>
      <c r="D39" s="94" t="s">
        <v>133</v>
      </c>
      <c r="E39" s="93">
        <v>7</v>
      </c>
      <c r="F39" s="94" t="s">
        <v>17</v>
      </c>
      <c r="G39" s="94">
        <v>7</v>
      </c>
      <c r="H39" s="15"/>
    </row>
    <row r="40" spans="1:8" x14ac:dyDescent="0.3">
      <c r="A40" s="13">
        <v>16</v>
      </c>
      <c r="B40" s="43" t="s">
        <v>129</v>
      </c>
      <c r="C40" s="86" t="s">
        <v>130</v>
      </c>
      <c r="D40" s="93" t="s">
        <v>133</v>
      </c>
      <c r="E40" s="94">
        <v>1</v>
      </c>
      <c r="F40" s="94" t="s">
        <v>17</v>
      </c>
      <c r="G40" s="94">
        <v>1</v>
      </c>
      <c r="H40" s="17"/>
    </row>
    <row r="41" spans="1:8" x14ac:dyDescent="0.3">
      <c r="A41" s="13">
        <v>17</v>
      </c>
      <c r="B41" s="43" t="s">
        <v>131</v>
      </c>
      <c r="C41" s="44" t="s">
        <v>25</v>
      </c>
      <c r="D41" s="94" t="s">
        <v>26</v>
      </c>
      <c r="E41" s="93">
        <v>6</v>
      </c>
      <c r="F41" s="93" t="s">
        <v>17</v>
      </c>
      <c r="G41" s="93">
        <v>6</v>
      </c>
      <c r="H41" s="17"/>
    </row>
    <row r="42" spans="1:8" x14ac:dyDescent="0.3">
      <c r="A42" s="13">
        <v>18</v>
      </c>
      <c r="B42" s="43" t="s">
        <v>27</v>
      </c>
      <c r="C42" s="44" t="s">
        <v>25</v>
      </c>
      <c r="D42" s="94" t="s">
        <v>26</v>
      </c>
      <c r="E42" s="93">
        <v>6</v>
      </c>
      <c r="F42" s="94" t="s">
        <v>17</v>
      </c>
      <c r="G42" s="93">
        <v>6</v>
      </c>
      <c r="H42" s="17"/>
    </row>
    <row r="43" spans="1:8" x14ac:dyDescent="0.3">
      <c r="A43" s="13">
        <v>19</v>
      </c>
      <c r="B43" s="89" t="s">
        <v>28</v>
      </c>
      <c r="C43" s="90" t="s">
        <v>25</v>
      </c>
      <c r="D43" s="94" t="s">
        <v>26</v>
      </c>
      <c r="E43" s="93">
        <v>6</v>
      </c>
      <c r="F43" s="94" t="s">
        <v>17</v>
      </c>
      <c r="G43" s="93">
        <v>6</v>
      </c>
      <c r="H43" s="17"/>
    </row>
    <row r="44" spans="1:8" x14ac:dyDescent="0.3">
      <c r="A44" s="13">
        <v>20</v>
      </c>
      <c r="B44" s="43" t="s">
        <v>132</v>
      </c>
      <c r="C44" s="44" t="s">
        <v>25</v>
      </c>
      <c r="D44" s="94" t="s">
        <v>26</v>
      </c>
      <c r="E44" s="93">
        <v>6</v>
      </c>
      <c r="F44" s="94" t="s">
        <v>17</v>
      </c>
      <c r="G44" s="93">
        <v>6</v>
      </c>
      <c r="H44" s="17"/>
    </row>
    <row r="45" spans="1:8" x14ac:dyDescent="0.3">
      <c r="A45" s="13">
        <v>21</v>
      </c>
      <c r="B45" s="18" t="s">
        <v>28</v>
      </c>
      <c r="C45" s="19" t="s">
        <v>25</v>
      </c>
      <c r="D45" s="20" t="s">
        <v>26</v>
      </c>
      <c r="E45" s="20">
        <v>1</v>
      </c>
      <c r="F45" s="20" t="s">
        <v>17</v>
      </c>
      <c r="G45" s="20">
        <v>1</v>
      </c>
      <c r="H45" s="17"/>
    </row>
    <row r="46" spans="1:8" x14ac:dyDescent="0.3">
      <c r="A46" s="21">
        <v>22</v>
      </c>
      <c r="B46" s="25" t="s">
        <v>29</v>
      </c>
      <c r="C46" s="25" t="s">
        <v>29</v>
      </c>
      <c r="D46" s="22" t="s">
        <v>20</v>
      </c>
      <c r="E46" s="23">
        <v>1</v>
      </c>
      <c r="F46" s="22" t="s">
        <v>17</v>
      </c>
      <c r="G46" s="23">
        <v>1</v>
      </c>
      <c r="H46" s="24"/>
    </row>
    <row r="47" spans="1:8" ht="21" x14ac:dyDescent="0.3">
      <c r="A47" s="64" t="s">
        <v>32</v>
      </c>
      <c r="B47" s="64"/>
      <c r="C47" s="64"/>
      <c r="D47" s="64"/>
      <c r="E47" s="64"/>
      <c r="F47" s="64"/>
      <c r="G47" s="64"/>
      <c r="H47" s="64"/>
    </row>
    <row r="48" spans="1:8" ht="15" customHeight="1" x14ac:dyDescent="0.3">
      <c r="A48" s="67" t="s">
        <v>3</v>
      </c>
      <c r="B48" s="67"/>
      <c r="C48" s="67"/>
      <c r="D48" s="67"/>
      <c r="E48" s="67"/>
      <c r="F48" s="67"/>
      <c r="G48" s="67"/>
      <c r="H48" s="67"/>
    </row>
    <row r="49" spans="1:8" ht="15" customHeight="1" x14ac:dyDescent="0.3">
      <c r="A49" s="81" t="s">
        <v>135</v>
      </c>
      <c r="B49" s="63"/>
      <c r="C49" s="63"/>
      <c r="D49" s="63"/>
      <c r="E49" s="63"/>
      <c r="F49" s="63"/>
      <c r="G49" s="63"/>
      <c r="H49" s="63"/>
    </row>
    <row r="50" spans="1:8" ht="15" customHeight="1" x14ac:dyDescent="0.3">
      <c r="A50" s="81" t="s">
        <v>111</v>
      </c>
      <c r="B50" s="63"/>
      <c r="C50" s="63"/>
      <c r="D50" s="63"/>
      <c r="E50" s="63"/>
      <c r="F50" s="63"/>
      <c r="G50" s="63"/>
      <c r="H50" s="63"/>
    </row>
    <row r="51" spans="1:8" ht="15" customHeight="1" x14ac:dyDescent="0.3">
      <c r="A51" s="63" t="s">
        <v>4</v>
      </c>
      <c r="B51" s="63"/>
      <c r="C51" s="63"/>
      <c r="D51" s="63"/>
      <c r="E51" s="63"/>
      <c r="F51" s="63"/>
      <c r="G51" s="63"/>
      <c r="H51" s="63"/>
    </row>
    <row r="52" spans="1:8" ht="15" customHeight="1" x14ac:dyDescent="0.3">
      <c r="A52" s="81" t="s">
        <v>136</v>
      </c>
      <c r="B52" s="81"/>
      <c r="C52" s="81"/>
      <c r="D52" s="81"/>
      <c r="E52" s="81"/>
      <c r="F52" s="81"/>
      <c r="G52" s="81"/>
      <c r="H52" s="81"/>
    </row>
    <row r="53" spans="1:8" ht="15" customHeight="1" x14ac:dyDescent="0.3">
      <c r="A53" s="63" t="s">
        <v>5</v>
      </c>
      <c r="B53" s="63"/>
      <c r="C53" s="63"/>
      <c r="D53" s="63"/>
      <c r="E53" s="63"/>
      <c r="F53" s="63"/>
      <c r="G53" s="63"/>
      <c r="H53" s="63"/>
    </row>
    <row r="54" spans="1:8" ht="15" customHeight="1" x14ac:dyDescent="0.3">
      <c r="A54" s="82" t="s">
        <v>112</v>
      </c>
      <c r="B54" s="65"/>
      <c r="C54" s="65"/>
      <c r="D54" s="65"/>
      <c r="E54" s="65"/>
      <c r="F54" s="65"/>
      <c r="G54" s="65"/>
      <c r="H54" s="65"/>
    </row>
    <row r="55" spans="1:8" ht="15" customHeight="1" x14ac:dyDescent="0.3">
      <c r="A55" s="63" t="s">
        <v>6</v>
      </c>
      <c r="B55" s="63"/>
      <c r="C55" s="63"/>
      <c r="D55" s="63"/>
      <c r="E55" s="63"/>
      <c r="F55" s="63"/>
      <c r="G55" s="63"/>
      <c r="H55" s="63"/>
    </row>
    <row r="56" spans="1:8" ht="15" customHeight="1" x14ac:dyDescent="0.3">
      <c r="A56" s="66" t="s">
        <v>7</v>
      </c>
      <c r="B56" s="66"/>
      <c r="C56" s="66"/>
      <c r="D56" s="66"/>
      <c r="E56" s="66"/>
      <c r="F56" s="66"/>
      <c r="G56" s="66"/>
      <c r="H56" s="66"/>
    </row>
    <row r="57" spans="1:8" ht="27.6" x14ac:dyDescent="0.3">
      <c r="A57" s="30" t="s">
        <v>8</v>
      </c>
      <c r="B57" s="30" t="s">
        <v>9</v>
      </c>
      <c r="C57" s="11" t="s">
        <v>10</v>
      </c>
      <c r="D57" s="30" t="s">
        <v>11</v>
      </c>
      <c r="E57" s="30" t="s">
        <v>12</v>
      </c>
      <c r="F57" s="30" t="s">
        <v>13</v>
      </c>
      <c r="G57" s="30" t="s">
        <v>14</v>
      </c>
      <c r="H57" s="11" t="s">
        <v>15</v>
      </c>
    </row>
    <row r="58" spans="1:8" ht="28.2" x14ac:dyDescent="0.3">
      <c r="A58" s="99">
        <v>1</v>
      </c>
      <c r="B58" s="100" t="s">
        <v>113</v>
      </c>
      <c r="C58" s="101" t="s">
        <v>137</v>
      </c>
      <c r="D58" s="102" t="s">
        <v>16</v>
      </c>
      <c r="E58" s="99">
        <v>1</v>
      </c>
      <c r="F58" s="99" t="s">
        <v>47</v>
      </c>
      <c r="G58" s="99">
        <v>1</v>
      </c>
      <c r="H58" s="45"/>
    </row>
    <row r="59" spans="1:8" ht="41.4" x14ac:dyDescent="0.3">
      <c r="A59" s="99">
        <v>2</v>
      </c>
      <c r="B59" s="103" t="s">
        <v>18</v>
      </c>
      <c r="C59" s="104" t="s">
        <v>138</v>
      </c>
      <c r="D59" s="102" t="s">
        <v>16</v>
      </c>
      <c r="E59" s="99">
        <v>16</v>
      </c>
      <c r="F59" s="99" t="s">
        <v>47</v>
      </c>
      <c r="G59" s="99">
        <f>E59</f>
        <v>16</v>
      </c>
      <c r="H59" s="45"/>
    </row>
    <row r="60" spans="1:8" ht="26.4" x14ac:dyDescent="0.3">
      <c r="A60" s="99">
        <v>3</v>
      </c>
      <c r="B60" s="105" t="s">
        <v>139</v>
      </c>
      <c r="C60" s="87" t="s">
        <v>140</v>
      </c>
      <c r="D60" s="106" t="s">
        <v>16</v>
      </c>
      <c r="E60" s="99">
        <v>3</v>
      </c>
      <c r="F60" s="99" t="s">
        <v>47</v>
      </c>
      <c r="G60" s="99">
        <f t="shared" ref="G60:G62" si="0">E60</f>
        <v>3</v>
      </c>
      <c r="H60" s="45"/>
    </row>
    <row r="61" spans="1:8" x14ac:dyDescent="0.3">
      <c r="A61" s="99">
        <v>4</v>
      </c>
      <c r="B61" s="87" t="s">
        <v>122</v>
      </c>
      <c r="C61" s="87" t="s">
        <v>123</v>
      </c>
      <c r="D61" s="107" t="s">
        <v>41</v>
      </c>
      <c r="E61" s="99">
        <v>1</v>
      </c>
      <c r="F61" s="99" t="s">
        <v>141</v>
      </c>
      <c r="G61" s="99">
        <f t="shared" si="0"/>
        <v>1</v>
      </c>
      <c r="H61" s="45"/>
    </row>
    <row r="62" spans="1:8" x14ac:dyDescent="0.3">
      <c r="A62" s="99">
        <v>5</v>
      </c>
      <c r="B62" s="108" t="s">
        <v>19</v>
      </c>
      <c r="C62" s="108" t="s">
        <v>142</v>
      </c>
      <c r="D62" s="109" t="s">
        <v>16</v>
      </c>
      <c r="E62" s="99">
        <v>1</v>
      </c>
      <c r="F62" s="99" t="s">
        <v>17</v>
      </c>
      <c r="G62" s="99">
        <f t="shared" si="0"/>
        <v>1</v>
      </c>
      <c r="H62" s="45"/>
    </row>
    <row r="63" spans="1:8" x14ac:dyDescent="0.3">
      <c r="A63" s="32">
        <v>8</v>
      </c>
      <c r="B63" s="14" t="s">
        <v>31</v>
      </c>
      <c r="C63" s="14" t="s">
        <v>31</v>
      </c>
      <c r="D63" s="16" t="s">
        <v>20</v>
      </c>
      <c r="E63" s="33">
        <v>2</v>
      </c>
      <c r="F63" s="16" t="s">
        <v>17</v>
      </c>
      <c r="G63" s="33">
        <v>2</v>
      </c>
      <c r="H63" s="45"/>
    </row>
    <row r="64" spans="1:8" ht="21" x14ac:dyDescent="0.3">
      <c r="A64" s="130" t="s">
        <v>164</v>
      </c>
      <c r="B64" s="68"/>
      <c r="C64" s="68"/>
      <c r="D64" s="68"/>
      <c r="E64" s="68"/>
      <c r="F64" s="68"/>
      <c r="G64" s="68"/>
      <c r="H64" s="69"/>
    </row>
    <row r="65" spans="1:8" ht="15" customHeight="1" x14ac:dyDescent="0.3">
      <c r="A65" s="67" t="s">
        <v>3</v>
      </c>
      <c r="B65" s="67"/>
      <c r="C65" s="67"/>
      <c r="D65" s="67"/>
      <c r="E65" s="67"/>
      <c r="F65" s="67"/>
      <c r="G65" s="67"/>
      <c r="H65" s="67"/>
    </row>
    <row r="66" spans="1:8" ht="15" customHeight="1" x14ac:dyDescent="0.3">
      <c r="A66" s="81" t="s">
        <v>110</v>
      </c>
      <c r="B66" s="63"/>
      <c r="C66" s="63"/>
      <c r="D66" s="63"/>
      <c r="E66" s="63"/>
      <c r="F66" s="63"/>
      <c r="G66" s="63"/>
      <c r="H66" s="63"/>
    </row>
    <row r="67" spans="1:8" ht="15" customHeight="1" x14ac:dyDescent="0.3">
      <c r="A67" s="81" t="s">
        <v>111</v>
      </c>
      <c r="B67" s="63"/>
      <c r="C67" s="63"/>
      <c r="D67" s="63"/>
      <c r="E67" s="63"/>
      <c r="F67" s="63"/>
      <c r="G67" s="63"/>
      <c r="H67" s="63"/>
    </row>
    <row r="68" spans="1:8" ht="15" customHeight="1" x14ac:dyDescent="0.3">
      <c r="A68" s="63" t="s">
        <v>4</v>
      </c>
      <c r="B68" s="63"/>
      <c r="C68" s="63"/>
      <c r="D68" s="63"/>
      <c r="E68" s="63"/>
      <c r="F68" s="63"/>
      <c r="G68" s="63"/>
      <c r="H68" s="63"/>
    </row>
    <row r="69" spans="1:8" ht="15" customHeight="1" x14ac:dyDescent="0.3">
      <c r="A69" s="81" t="s">
        <v>136</v>
      </c>
      <c r="B69" s="81"/>
      <c r="C69" s="81"/>
      <c r="D69" s="81"/>
      <c r="E69" s="81"/>
      <c r="F69" s="81"/>
      <c r="G69" s="81"/>
      <c r="H69" s="81"/>
    </row>
    <row r="70" spans="1:8" ht="15" customHeight="1" x14ac:dyDescent="0.3">
      <c r="A70" s="63" t="s">
        <v>5</v>
      </c>
      <c r="B70" s="63"/>
      <c r="C70" s="63"/>
      <c r="D70" s="63"/>
      <c r="E70" s="63"/>
      <c r="F70" s="63"/>
      <c r="G70" s="63"/>
      <c r="H70" s="63"/>
    </row>
    <row r="71" spans="1:8" ht="15" customHeight="1" x14ac:dyDescent="0.3">
      <c r="A71" s="82" t="s">
        <v>112</v>
      </c>
      <c r="B71" s="65"/>
      <c r="C71" s="65"/>
      <c r="D71" s="65"/>
      <c r="E71" s="65"/>
      <c r="F71" s="65"/>
      <c r="G71" s="65"/>
      <c r="H71" s="65"/>
    </row>
    <row r="72" spans="1:8" ht="15" customHeight="1" x14ac:dyDescent="0.3">
      <c r="A72" s="63" t="s">
        <v>6</v>
      </c>
      <c r="B72" s="63"/>
      <c r="C72" s="63"/>
      <c r="D72" s="63"/>
      <c r="E72" s="63"/>
      <c r="F72" s="63"/>
      <c r="G72" s="63"/>
      <c r="H72" s="63"/>
    </row>
    <row r="73" spans="1:8" ht="15" customHeight="1" x14ac:dyDescent="0.3">
      <c r="A73" s="66" t="s">
        <v>7</v>
      </c>
      <c r="B73" s="66"/>
      <c r="C73" s="66"/>
      <c r="D73" s="66"/>
      <c r="E73" s="66"/>
      <c r="F73" s="66"/>
      <c r="G73" s="66"/>
      <c r="H73" s="66"/>
    </row>
    <row r="74" spans="1:8" ht="27.6" x14ac:dyDescent="0.3">
      <c r="A74" s="34" t="s">
        <v>8</v>
      </c>
      <c r="B74" s="124" t="s">
        <v>9</v>
      </c>
      <c r="C74" s="11" t="s">
        <v>10</v>
      </c>
      <c r="D74" s="124" t="s">
        <v>11</v>
      </c>
      <c r="E74" s="124" t="s">
        <v>12</v>
      </c>
      <c r="F74" s="124" t="s">
        <v>13</v>
      </c>
      <c r="G74" s="30" t="s">
        <v>14</v>
      </c>
      <c r="H74" s="11" t="s">
        <v>15</v>
      </c>
    </row>
    <row r="75" spans="1:8" ht="26.4" x14ac:dyDescent="0.3">
      <c r="A75" s="32">
        <v>1</v>
      </c>
      <c r="B75" s="87" t="s">
        <v>120</v>
      </c>
      <c r="C75" s="87" t="s">
        <v>121</v>
      </c>
      <c r="D75" s="91" t="s">
        <v>20</v>
      </c>
      <c r="E75" s="95">
        <v>2</v>
      </c>
      <c r="F75" s="91" t="s">
        <v>17</v>
      </c>
      <c r="G75" s="120">
        <v>2</v>
      </c>
      <c r="H75" s="26"/>
    </row>
    <row r="76" spans="1:8" ht="28.2" x14ac:dyDescent="0.3">
      <c r="A76" s="32">
        <v>2</v>
      </c>
      <c r="B76" s="42" t="s">
        <v>113</v>
      </c>
      <c r="C76" s="41" t="s">
        <v>137</v>
      </c>
      <c r="D76" s="114" t="s">
        <v>16</v>
      </c>
      <c r="E76" s="111">
        <v>1</v>
      </c>
      <c r="F76" s="111" t="s">
        <v>17</v>
      </c>
      <c r="G76" s="121">
        <v>1</v>
      </c>
      <c r="H76" s="26"/>
    </row>
    <row r="77" spans="1:8" x14ac:dyDescent="0.3">
      <c r="A77" s="32">
        <v>3</v>
      </c>
      <c r="B77" s="128" t="s">
        <v>30</v>
      </c>
      <c r="C77" s="113" t="s">
        <v>115</v>
      </c>
      <c r="D77" s="114" t="s">
        <v>16</v>
      </c>
      <c r="E77" s="95">
        <v>2</v>
      </c>
      <c r="F77" s="91" t="s">
        <v>17</v>
      </c>
      <c r="G77" s="122">
        <v>2</v>
      </c>
      <c r="H77" s="26"/>
    </row>
    <row r="78" spans="1:8" x14ac:dyDescent="0.3">
      <c r="A78" s="32">
        <v>4</v>
      </c>
      <c r="B78" s="128" t="s">
        <v>19</v>
      </c>
      <c r="C78" s="128" t="s">
        <v>19</v>
      </c>
      <c r="D78" s="114" t="s">
        <v>16</v>
      </c>
      <c r="E78" s="115">
        <v>1</v>
      </c>
      <c r="F78" s="114" t="s">
        <v>17</v>
      </c>
      <c r="G78" s="123">
        <v>1</v>
      </c>
      <c r="H78" s="26"/>
    </row>
    <row r="79" spans="1:8" ht="26.4" x14ac:dyDescent="0.3">
      <c r="A79" s="32">
        <v>5</v>
      </c>
      <c r="B79" s="129" t="s">
        <v>139</v>
      </c>
      <c r="C79" s="87" t="s">
        <v>140</v>
      </c>
      <c r="D79" s="91" t="s">
        <v>16</v>
      </c>
      <c r="E79" s="95">
        <v>3</v>
      </c>
      <c r="F79" s="91" t="s">
        <v>17</v>
      </c>
      <c r="G79" s="120">
        <v>3</v>
      </c>
      <c r="H79" s="26"/>
    </row>
    <row r="80" spans="1:8" x14ac:dyDescent="0.3">
      <c r="A80" s="32">
        <v>6</v>
      </c>
      <c r="B80" s="125" t="s">
        <v>131</v>
      </c>
      <c r="C80" s="126" t="s">
        <v>25</v>
      </c>
      <c r="D80" s="98" t="s">
        <v>26</v>
      </c>
      <c r="E80" s="127">
        <v>2</v>
      </c>
      <c r="F80" s="98" t="s">
        <v>17</v>
      </c>
      <c r="G80" s="110">
        <v>2</v>
      </c>
      <c r="H80" s="26"/>
    </row>
    <row r="81" spans="1:8" x14ac:dyDescent="0.3">
      <c r="A81" s="32">
        <v>7</v>
      </c>
      <c r="B81" s="43" t="s">
        <v>27</v>
      </c>
      <c r="C81" s="44" t="s">
        <v>25</v>
      </c>
      <c r="D81" s="94" t="s">
        <v>26</v>
      </c>
      <c r="E81" s="110">
        <v>2</v>
      </c>
      <c r="F81" s="94" t="s">
        <v>17</v>
      </c>
      <c r="G81" s="110">
        <v>2</v>
      </c>
      <c r="H81" s="26"/>
    </row>
    <row r="82" spans="1:8" x14ac:dyDescent="0.3">
      <c r="A82" s="32">
        <v>8</v>
      </c>
      <c r="B82" s="89" t="s">
        <v>28</v>
      </c>
      <c r="C82" s="90" t="s">
        <v>25</v>
      </c>
      <c r="D82" s="94" t="s">
        <v>26</v>
      </c>
      <c r="E82" s="110">
        <v>2</v>
      </c>
      <c r="F82" s="94" t="s">
        <v>17</v>
      </c>
      <c r="G82" s="110">
        <v>2</v>
      </c>
      <c r="H82" s="26"/>
    </row>
    <row r="83" spans="1:8" x14ac:dyDescent="0.3">
      <c r="A83" s="32">
        <v>9</v>
      </c>
      <c r="B83" s="43" t="s">
        <v>132</v>
      </c>
      <c r="C83" s="44" t="s">
        <v>25</v>
      </c>
      <c r="D83" s="94" t="s">
        <v>26</v>
      </c>
      <c r="E83" s="110">
        <v>2</v>
      </c>
      <c r="F83" s="94" t="s">
        <v>17</v>
      </c>
      <c r="G83" s="110">
        <v>2</v>
      </c>
      <c r="H83" s="26"/>
    </row>
    <row r="84" spans="1:8" x14ac:dyDescent="0.3">
      <c r="A84" s="32">
        <v>10</v>
      </c>
      <c r="B84" s="87" t="s">
        <v>122</v>
      </c>
      <c r="C84" s="87" t="s">
        <v>123</v>
      </c>
      <c r="D84" s="91" t="s">
        <v>20</v>
      </c>
      <c r="E84" s="112">
        <v>1</v>
      </c>
      <c r="F84" s="93" t="s">
        <v>17</v>
      </c>
      <c r="G84" s="112">
        <v>1</v>
      </c>
      <c r="H84" s="26"/>
    </row>
    <row r="85" spans="1:8" x14ac:dyDescent="0.3">
      <c r="A85" s="32">
        <v>11</v>
      </c>
      <c r="B85" s="113" t="s">
        <v>50</v>
      </c>
      <c r="C85" s="113" t="s">
        <v>143</v>
      </c>
      <c r="D85" s="114" t="s">
        <v>34</v>
      </c>
      <c r="E85" s="115">
        <v>10</v>
      </c>
      <c r="F85" s="115" t="s">
        <v>47</v>
      </c>
      <c r="G85" s="115">
        <f t="shared" ref="G85:G86" si="1">E85</f>
        <v>10</v>
      </c>
      <c r="H85" s="26"/>
    </row>
    <row r="86" spans="1:8" x14ac:dyDescent="0.3">
      <c r="A86" s="32">
        <v>12</v>
      </c>
      <c r="B86" s="113" t="s">
        <v>54</v>
      </c>
      <c r="C86" s="113" t="s">
        <v>54</v>
      </c>
      <c r="D86" s="114" t="s">
        <v>34</v>
      </c>
      <c r="E86" s="115">
        <v>10</v>
      </c>
      <c r="F86" s="115" t="s">
        <v>47</v>
      </c>
      <c r="G86" s="115">
        <f t="shared" si="1"/>
        <v>10</v>
      </c>
      <c r="H86" s="26"/>
    </row>
    <row r="87" spans="1:8" ht="26.4" x14ac:dyDescent="0.3">
      <c r="A87" s="32">
        <v>14</v>
      </c>
      <c r="B87" s="116" t="s">
        <v>46</v>
      </c>
      <c r="C87" s="87" t="s">
        <v>144</v>
      </c>
      <c r="D87" s="114" t="s">
        <v>34</v>
      </c>
      <c r="E87" s="110">
        <v>1</v>
      </c>
      <c r="F87" s="94" t="s">
        <v>163</v>
      </c>
      <c r="G87" s="110">
        <v>1</v>
      </c>
      <c r="H87" s="26"/>
    </row>
    <row r="88" spans="1:8" ht="21" x14ac:dyDescent="0.3">
      <c r="A88" s="68" t="s">
        <v>35</v>
      </c>
      <c r="B88" s="68"/>
      <c r="C88" s="68"/>
      <c r="D88" s="68"/>
      <c r="E88" s="68"/>
      <c r="F88" s="68"/>
      <c r="G88" s="68"/>
      <c r="H88" s="69"/>
    </row>
    <row r="89" spans="1:8" ht="27.6" x14ac:dyDescent="0.3">
      <c r="A89" s="34" t="s">
        <v>8</v>
      </c>
      <c r="B89" s="30" t="s">
        <v>9</v>
      </c>
      <c r="C89" s="30" t="s">
        <v>10</v>
      </c>
      <c r="D89" s="30" t="s">
        <v>11</v>
      </c>
      <c r="E89" s="30" t="s">
        <v>12</v>
      </c>
      <c r="F89" s="30" t="s">
        <v>13</v>
      </c>
      <c r="G89" s="30" t="s">
        <v>14</v>
      </c>
      <c r="H89" s="31" t="s">
        <v>15</v>
      </c>
    </row>
    <row r="90" spans="1:8" x14ac:dyDescent="0.3">
      <c r="A90" s="35">
        <v>1</v>
      </c>
      <c r="B90" s="36" t="s">
        <v>36</v>
      </c>
      <c r="C90" s="36" t="s">
        <v>36</v>
      </c>
      <c r="D90" s="16" t="s">
        <v>24</v>
      </c>
      <c r="E90" s="37">
        <v>1</v>
      </c>
      <c r="F90" s="37" t="s">
        <v>17</v>
      </c>
      <c r="G90" s="16">
        <f t="shared" ref="G90:G92" si="2">E90</f>
        <v>1</v>
      </c>
      <c r="H90" s="17"/>
    </row>
    <row r="91" spans="1:8" x14ac:dyDescent="0.3">
      <c r="A91" s="13">
        <v>2</v>
      </c>
      <c r="B91" s="17" t="s">
        <v>37</v>
      </c>
      <c r="C91" s="17" t="s">
        <v>37</v>
      </c>
      <c r="D91" s="16" t="s">
        <v>24</v>
      </c>
      <c r="E91" s="16">
        <v>1</v>
      </c>
      <c r="F91" s="16" t="s">
        <v>17</v>
      </c>
      <c r="G91" s="16">
        <f t="shared" si="2"/>
        <v>1</v>
      </c>
      <c r="H91" s="17"/>
    </row>
    <row r="92" spans="1:8" x14ac:dyDescent="0.3">
      <c r="A92" s="13">
        <v>3</v>
      </c>
      <c r="B92" s="29" t="s">
        <v>38</v>
      </c>
      <c r="C92" s="29" t="s">
        <v>38</v>
      </c>
      <c r="D92" s="28" t="s">
        <v>24</v>
      </c>
      <c r="E92" s="28">
        <v>1</v>
      </c>
      <c r="F92" s="28" t="s">
        <v>17</v>
      </c>
      <c r="G92" s="28">
        <f t="shared" si="2"/>
        <v>1</v>
      </c>
      <c r="H92" s="17"/>
    </row>
  </sheetData>
  <mergeCells count="58">
    <mergeCell ref="A15:B15"/>
    <mergeCell ref="C15:H15"/>
    <mergeCell ref="A14:B14"/>
    <mergeCell ref="C14:H14"/>
    <mergeCell ref="A8:B8"/>
    <mergeCell ref="A71:H71"/>
    <mergeCell ref="A72:H72"/>
    <mergeCell ref="A73:H73"/>
    <mergeCell ref="A88:H88"/>
    <mergeCell ref="A66:H66"/>
    <mergeCell ref="A67:H67"/>
    <mergeCell ref="A68:H68"/>
    <mergeCell ref="A69:H69"/>
    <mergeCell ref="A70:H70"/>
    <mergeCell ref="A54:H54"/>
    <mergeCell ref="A55:H55"/>
    <mergeCell ref="A56:H56"/>
    <mergeCell ref="A64:H64"/>
    <mergeCell ref="A65:H65"/>
    <mergeCell ref="A49:H49"/>
    <mergeCell ref="A50:H50"/>
    <mergeCell ref="A51:H51"/>
    <mergeCell ref="A52:H52"/>
    <mergeCell ref="A53:H53"/>
    <mergeCell ref="A47:H47"/>
    <mergeCell ref="A23:H23"/>
    <mergeCell ref="A24:H24"/>
    <mergeCell ref="A25:H25"/>
    <mergeCell ref="A48:H48"/>
    <mergeCell ref="A18:H18"/>
    <mergeCell ref="A19:H19"/>
    <mergeCell ref="A20:H20"/>
    <mergeCell ref="A21:H21"/>
    <mergeCell ref="A22:H22"/>
    <mergeCell ref="A16:H16"/>
    <mergeCell ref="A17:H17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7:B7"/>
    <mergeCell ref="C7:H7"/>
    <mergeCell ref="A1:H1"/>
    <mergeCell ref="A5:H5"/>
    <mergeCell ref="A6:H6"/>
    <mergeCell ref="A2:H2"/>
    <mergeCell ref="A3:H3"/>
    <mergeCell ref="A4:H4"/>
  </mergeCells>
  <pageMargins left="0.70866141732283472" right="0.70866141732283472" top="0.74803149606299213" bottom="0.74803149606299213" header="0.51181102362204722" footer="0.51181102362204722"/>
  <pageSetup paperSize="9" scale="60" firstPageNumber="214748364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8" workbookViewId="0">
      <selection activeCell="A20" sqref="A20:H20"/>
    </sheetView>
  </sheetViews>
  <sheetFormatPr defaultColWidth="14.44140625" defaultRowHeight="14.4" x14ac:dyDescent="0.3"/>
  <cols>
    <col min="1" max="1" width="5.109375" customWidth="1"/>
    <col min="2" max="2" width="52" customWidth="1"/>
    <col min="3" max="3" width="41.88671875" customWidth="1"/>
    <col min="4" max="4" width="22" customWidth="1"/>
    <col min="5" max="5" width="15.5546875" customWidth="1"/>
    <col min="6" max="6" width="19.6640625" customWidth="1"/>
    <col min="8" max="8" width="25" customWidth="1"/>
  </cols>
  <sheetData>
    <row r="1" spans="1:8" x14ac:dyDescent="0.3">
      <c r="A1" s="70" t="s">
        <v>0</v>
      </c>
      <c r="B1" s="70"/>
      <c r="C1" s="70"/>
      <c r="D1" s="70"/>
      <c r="E1" s="70"/>
      <c r="F1" s="70"/>
      <c r="G1" s="70"/>
      <c r="H1" s="70"/>
    </row>
    <row r="2" spans="1:8" ht="21" x14ac:dyDescent="0.4">
      <c r="A2" s="59" t="s">
        <v>86</v>
      </c>
      <c r="B2" s="59"/>
      <c r="C2" s="59"/>
      <c r="D2" s="59"/>
      <c r="E2" s="59"/>
      <c r="F2" s="59"/>
      <c r="G2" s="59"/>
      <c r="H2" s="59"/>
    </row>
    <row r="3" spans="1:8" ht="21" x14ac:dyDescent="0.3">
      <c r="A3" s="60" t="str">
        <f>'Информация о Чемпионате'!B4</f>
        <v xml:space="preserve">Регионального чемпионата по профессиональному мастерству «Профессионалы» в 2025 г. </v>
      </c>
      <c r="B3" s="60"/>
      <c r="C3" s="60"/>
      <c r="D3" s="60"/>
      <c r="E3" s="60"/>
      <c r="F3" s="60"/>
      <c r="G3" s="60"/>
      <c r="H3" s="60"/>
    </row>
    <row r="4" spans="1:8" ht="21" x14ac:dyDescent="0.4">
      <c r="A4" s="59" t="s">
        <v>87</v>
      </c>
      <c r="B4" s="59"/>
      <c r="C4" s="59"/>
      <c r="D4" s="59"/>
      <c r="E4" s="59"/>
      <c r="F4" s="59"/>
      <c r="G4" s="59"/>
      <c r="H4" s="59"/>
    </row>
    <row r="5" spans="1:8" ht="20.399999999999999" x14ac:dyDescent="0.3">
      <c r="A5" s="57" t="str">
        <f>'Информация о Чемпионате'!B3</f>
        <v>Предпринимательство-юниоры</v>
      </c>
      <c r="B5" s="57"/>
      <c r="C5" s="57"/>
      <c r="D5" s="57"/>
      <c r="E5" s="57"/>
      <c r="F5" s="57"/>
      <c r="G5" s="57"/>
      <c r="H5" s="57"/>
    </row>
    <row r="6" spans="1:8" s="52" customFormat="1" ht="14.25" customHeight="1" x14ac:dyDescent="0.3">
      <c r="A6" s="54" t="s">
        <v>1</v>
      </c>
      <c r="B6" s="58"/>
      <c r="C6" s="58"/>
      <c r="D6" s="58"/>
      <c r="E6" s="58"/>
      <c r="F6" s="58"/>
      <c r="G6" s="58"/>
      <c r="H6" s="58"/>
    </row>
    <row r="7" spans="1:8" s="52" customFormat="1" ht="14.25" customHeight="1" x14ac:dyDescent="0.3">
      <c r="A7" s="54" t="s">
        <v>88</v>
      </c>
      <c r="B7" s="54"/>
      <c r="C7" s="55" t="str">
        <f>'Информация о Чемпионате'!B5</f>
        <v>Ленинградская область</v>
      </c>
      <c r="D7" s="55"/>
      <c r="E7" s="55"/>
      <c r="F7" s="55"/>
      <c r="G7" s="55"/>
      <c r="H7" s="55"/>
    </row>
    <row r="8" spans="1:8" s="52" customFormat="1" ht="14.25" customHeight="1" x14ac:dyDescent="0.3">
      <c r="A8" s="54" t="s">
        <v>89</v>
      </c>
      <c r="B8" s="54"/>
      <c r="C8" s="54"/>
      <c r="D8" s="55" t="str">
        <f>'Информация о Чемпионате'!B6</f>
        <v>ГАПОУ ЛО «Всеволожский агропромышленный техникум» структурное подразде-ление детский технопарк «Кванториум»</v>
      </c>
      <c r="E8" s="55"/>
      <c r="F8" s="55"/>
      <c r="G8" s="55"/>
      <c r="H8" s="55"/>
    </row>
    <row r="9" spans="1:8" s="52" customFormat="1" ht="14.25" customHeight="1" x14ac:dyDescent="0.3">
      <c r="A9" s="54" t="s">
        <v>90</v>
      </c>
      <c r="B9" s="54"/>
      <c r="C9" s="54" t="str">
        <f>'Информация о Чемпионате'!B7</f>
        <v>ЛО, Всеволожский район, г. Всеволожск, ул. Шишканя 1.</v>
      </c>
      <c r="D9" s="54"/>
      <c r="E9" s="54"/>
      <c r="F9" s="54"/>
      <c r="G9" s="54"/>
      <c r="H9" s="54"/>
    </row>
    <row r="10" spans="1:8" s="52" customFormat="1" ht="15" customHeight="1" x14ac:dyDescent="0.3">
      <c r="A10" s="54" t="s">
        <v>91</v>
      </c>
      <c r="B10" s="54"/>
      <c r="C10" s="54" t="str">
        <f>'Информация о Чемпионате'!B9</f>
        <v>Петрович Татьяна Дмитриевна</v>
      </c>
      <c r="D10" s="54"/>
      <c r="E10" s="54"/>
      <c r="F10" s="54"/>
      <c r="G10" s="54"/>
      <c r="H10" s="54"/>
    </row>
    <row r="11" spans="1:8" s="52" customFormat="1" ht="15" customHeight="1" x14ac:dyDescent="0.3">
      <c r="A11" s="54" t="s">
        <v>92</v>
      </c>
      <c r="B11" s="54"/>
      <c r="C11" s="54" t="str">
        <f>'Информация о Чемпионате'!B12</f>
        <v>Арсентьев Роман Юрьевич</v>
      </c>
      <c r="D11" s="54"/>
      <c r="E11" s="54"/>
      <c r="F11" s="54"/>
      <c r="G11" s="54"/>
      <c r="H11" s="54"/>
    </row>
    <row r="12" spans="1:8" s="52" customFormat="1" ht="15" customHeight="1" x14ac:dyDescent="0.3">
      <c r="A12" s="54" t="s">
        <v>93</v>
      </c>
      <c r="B12" s="54"/>
      <c r="C12" s="54">
        <f>'Информация о Чемпионате'!B17</f>
        <v>9</v>
      </c>
      <c r="D12" s="54"/>
      <c r="E12" s="54"/>
      <c r="F12" s="54"/>
      <c r="G12" s="54"/>
      <c r="H12" s="54"/>
    </row>
    <row r="13" spans="1:8" s="52" customFormat="1" ht="15" customHeight="1" x14ac:dyDescent="0.3">
      <c r="A13" s="54" t="s">
        <v>95</v>
      </c>
      <c r="B13" s="54"/>
      <c r="C13" s="54">
        <f>'Информация о Чемпионате'!B15</f>
        <v>6</v>
      </c>
      <c r="D13" s="54"/>
      <c r="E13" s="54"/>
      <c r="F13" s="54"/>
      <c r="G13" s="54"/>
      <c r="H13" s="54"/>
    </row>
    <row r="14" spans="1:8" s="52" customFormat="1" ht="15" customHeight="1" x14ac:dyDescent="0.3">
      <c r="A14" s="54" t="s">
        <v>71</v>
      </c>
      <c r="B14" s="54"/>
      <c r="C14" s="54">
        <f>'Информация о Чемпионате'!B16</f>
        <v>6</v>
      </c>
      <c r="D14" s="54"/>
      <c r="E14" s="54"/>
      <c r="F14" s="54"/>
      <c r="G14" s="54"/>
      <c r="H14" s="54"/>
    </row>
    <row r="15" spans="1:8" s="52" customFormat="1" ht="15" customHeight="1" x14ac:dyDescent="0.3">
      <c r="A15" s="54" t="s">
        <v>72</v>
      </c>
      <c r="B15" s="54"/>
      <c r="C15" s="54" t="str">
        <f>'Информация о Чемпионате'!B8</f>
        <v>10.03.2025 -14.03.2025</v>
      </c>
      <c r="D15" s="54"/>
      <c r="E15" s="54"/>
      <c r="F15" s="54"/>
      <c r="G15" s="54"/>
      <c r="H15" s="54"/>
    </row>
    <row r="16" spans="1:8" x14ac:dyDescent="0.3">
      <c r="A16" s="71" t="s">
        <v>96</v>
      </c>
      <c r="B16" s="72"/>
      <c r="C16" s="72"/>
      <c r="D16" s="72"/>
      <c r="E16" s="72"/>
      <c r="F16" s="72"/>
      <c r="G16" s="72"/>
      <c r="H16" s="72"/>
    </row>
    <row r="17" spans="1:8" x14ac:dyDescent="0.3">
      <c r="A17" s="73" t="s">
        <v>39</v>
      </c>
      <c r="B17" s="73"/>
      <c r="C17" s="73"/>
      <c r="D17" s="73"/>
      <c r="E17" s="73"/>
      <c r="F17" s="73"/>
      <c r="G17" s="73"/>
      <c r="H17" s="73"/>
    </row>
    <row r="18" spans="1:8" ht="15" customHeight="1" x14ac:dyDescent="0.3">
      <c r="A18" s="74" t="s">
        <v>3</v>
      </c>
      <c r="B18" s="74"/>
      <c r="C18" s="74"/>
      <c r="D18" s="74"/>
      <c r="E18" s="74"/>
      <c r="F18" s="74"/>
      <c r="G18" s="74"/>
      <c r="H18" s="74"/>
    </row>
    <row r="19" spans="1:8" ht="15" customHeight="1" x14ac:dyDescent="0.3">
      <c r="A19" s="81" t="s">
        <v>145</v>
      </c>
      <c r="B19" s="81"/>
      <c r="C19" s="81"/>
      <c r="D19" s="81"/>
      <c r="E19" s="81"/>
      <c r="F19" s="81"/>
      <c r="G19" s="81"/>
      <c r="H19" s="81"/>
    </row>
    <row r="20" spans="1:8" ht="15" customHeight="1" x14ac:dyDescent="0.3">
      <c r="A20" s="81" t="s">
        <v>146</v>
      </c>
      <c r="B20" s="81"/>
      <c r="C20" s="81"/>
      <c r="D20" s="81"/>
      <c r="E20" s="81"/>
      <c r="F20" s="81"/>
      <c r="G20" s="81"/>
      <c r="H20" s="81"/>
    </row>
    <row r="21" spans="1:8" ht="15" customHeight="1" x14ac:dyDescent="0.3">
      <c r="A21" s="81" t="s">
        <v>147</v>
      </c>
      <c r="B21" s="81"/>
      <c r="C21" s="81"/>
      <c r="D21" s="81"/>
      <c r="E21" s="81"/>
      <c r="F21" s="81"/>
      <c r="G21" s="81"/>
      <c r="H21" s="81"/>
    </row>
    <row r="22" spans="1:8" ht="15" customHeight="1" x14ac:dyDescent="0.3">
      <c r="A22" s="81" t="s">
        <v>136</v>
      </c>
      <c r="B22" s="81"/>
      <c r="C22" s="81"/>
      <c r="D22" s="81"/>
      <c r="E22" s="81"/>
      <c r="F22" s="81"/>
      <c r="G22" s="81"/>
      <c r="H22" s="81"/>
    </row>
    <row r="23" spans="1:8" ht="15" customHeight="1" x14ac:dyDescent="0.3">
      <c r="A23" s="81" t="s">
        <v>5</v>
      </c>
      <c r="B23" s="81"/>
      <c r="C23" s="81"/>
      <c r="D23" s="81"/>
      <c r="E23" s="81"/>
      <c r="F23" s="81"/>
      <c r="G23" s="81"/>
      <c r="H23" s="81"/>
    </row>
    <row r="24" spans="1:8" ht="15" customHeight="1" x14ac:dyDescent="0.3">
      <c r="A24" s="82" t="s">
        <v>112</v>
      </c>
      <c r="B24" s="82"/>
      <c r="C24" s="82"/>
      <c r="D24" s="82"/>
      <c r="E24" s="82"/>
      <c r="F24" s="82"/>
      <c r="G24" s="82"/>
      <c r="H24" s="82"/>
    </row>
    <row r="25" spans="1:8" ht="15" customHeight="1" x14ac:dyDescent="0.3">
      <c r="A25" s="81" t="s">
        <v>6</v>
      </c>
      <c r="B25" s="81"/>
      <c r="C25" s="81"/>
      <c r="D25" s="81"/>
      <c r="E25" s="81"/>
      <c r="F25" s="81"/>
      <c r="G25" s="81"/>
      <c r="H25" s="81"/>
    </row>
    <row r="26" spans="1:8" ht="15" customHeight="1" thickBot="1" x14ac:dyDescent="0.35">
      <c r="A26" s="117" t="s">
        <v>7</v>
      </c>
      <c r="B26" s="117"/>
      <c r="C26" s="117"/>
      <c r="D26" s="117"/>
      <c r="E26" s="117"/>
      <c r="F26" s="117"/>
      <c r="G26" s="117"/>
      <c r="H26" s="117"/>
    </row>
    <row r="27" spans="1:8" ht="27.6" x14ac:dyDescent="0.3">
      <c r="A27" s="31" t="s">
        <v>8</v>
      </c>
      <c r="B27" s="31" t="s">
        <v>9</v>
      </c>
      <c r="C27" s="31" t="s">
        <v>10</v>
      </c>
      <c r="D27" s="31" t="s">
        <v>11</v>
      </c>
      <c r="E27" s="31" t="s">
        <v>12</v>
      </c>
      <c r="F27" s="31" t="s">
        <v>13</v>
      </c>
      <c r="G27" s="31" t="s">
        <v>14</v>
      </c>
      <c r="H27" s="31" t="s">
        <v>15</v>
      </c>
    </row>
    <row r="28" spans="1:8" x14ac:dyDescent="0.3">
      <c r="A28" s="13">
        <v>1</v>
      </c>
      <c r="B28" s="43" t="s">
        <v>23</v>
      </c>
      <c r="C28" s="44" t="s">
        <v>23</v>
      </c>
      <c r="D28" s="93" t="s">
        <v>41</v>
      </c>
      <c r="E28" s="94">
        <v>1</v>
      </c>
      <c r="F28" s="94" t="s">
        <v>40</v>
      </c>
      <c r="G28" s="16">
        <v>6</v>
      </c>
      <c r="H28" s="17"/>
    </row>
    <row r="29" spans="1:8" ht="28.2" x14ac:dyDescent="0.3">
      <c r="A29" s="13">
        <v>2</v>
      </c>
      <c r="B29" s="85" t="s">
        <v>33</v>
      </c>
      <c r="C29" s="84" t="s">
        <v>67</v>
      </c>
      <c r="D29" s="93" t="s">
        <v>41</v>
      </c>
      <c r="E29" s="93">
        <v>2</v>
      </c>
      <c r="F29" s="93" t="s">
        <v>148</v>
      </c>
      <c r="G29" s="28">
        <v>2</v>
      </c>
      <c r="H29" s="29"/>
    </row>
    <row r="30" spans="1:8" ht="39.6" x14ac:dyDescent="0.3">
      <c r="A30" s="13">
        <v>3</v>
      </c>
      <c r="B30" s="43" t="s">
        <v>120</v>
      </c>
      <c r="C30" s="87" t="s">
        <v>121</v>
      </c>
      <c r="D30" s="94" t="s">
        <v>20</v>
      </c>
      <c r="E30" s="94">
        <v>1</v>
      </c>
      <c r="F30" s="94" t="s">
        <v>40</v>
      </c>
      <c r="G30" s="16">
        <v>6</v>
      </c>
      <c r="H30" s="17"/>
    </row>
    <row r="31" spans="1:8" x14ac:dyDescent="0.3">
      <c r="A31" s="13">
        <v>4</v>
      </c>
      <c r="B31" s="87" t="s">
        <v>126</v>
      </c>
      <c r="C31" s="87" t="s">
        <v>127</v>
      </c>
      <c r="D31" s="94" t="s">
        <v>20</v>
      </c>
      <c r="E31" s="94">
        <v>1</v>
      </c>
      <c r="F31" s="94" t="s">
        <v>40</v>
      </c>
      <c r="G31" s="16">
        <v>6</v>
      </c>
      <c r="H31" s="17"/>
    </row>
    <row r="32" spans="1:8" x14ac:dyDescent="0.3">
      <c r="A32" s="13">
        <v>5</v>
      </c>
      <c r="B32" s="85" t="s">
        <v>42</v>
      </c>
      <c r="C32" s="84" t="s">
        <v>68</v>
      </c>
      <c r="D32" s="93" t="s">
        <v>20</v>
      </c>
      <c r="E32" s="93">
        <v>1</v>
      </c>
      <c r="F32" s="93" t="s">
        <v>40</v>
      </c>
      <c r="G32" s="28">
        <v>6</v>
      </c>
      <c r="H32" s="29"/>
    </row>
    <row r="33" spans="1:8" x14ac:dyDescent="0.3">
      <c r="A33" s="13">
        <v>6</v>
      </c>
      <c r="B33" s="43" t="s">
        <v>149</v>
      </c>
      <c r="C33" s="44" t="s">
        <v>25</v>
      </c>
      <c r="D33" s="94" t="s">
        <v>26</v>
      </c>
      <c r="E33" s="94">
        <v>1</v>
      </c>
      <c r="F33" s="94" t="s">
        <v>40</v>
      </c>
      <c r="G33" s="28">
        <v>6</v>
      </c>
      <c r="H33" s="17"/>
    </row>
    <row r="34" spans="1:8" x14ac:dyDescent="0.3">
      <c r="A34" s="13">
        <v>7</v>
      </c>
      <c r="B34" s="43" t="s">
        <v>132</v>
      </c>
      <c r="C34" s="44" t="s">
        <v>25</v>
      </c>
      <c r="D34" s="94" t="s">
        <v>26</v>
      </c>
      <c r="E34" s="94">
        <v>1</v>
      </c>
      <c r="F34" s="94" t="s">
        <v>40</v>
      </c>
      <c r="G34" s="28">
        <v>6</v>
      </c>
      <c r="H34" s="17"/>
    </row>
    <row r="35" spans="1:8" x14ac:dyDescent="0.3">
      <c r="A35" s="13">
        <v>8</v>
      </c>
      <c r="B35" s="43" t="s">
        <v>27</v>
      </c>
      <c r="C35" s="44" t="s">
        <v>25</v>
      </c>
      <c r="D35" s="94" t="s">
        <v>26</v>
      </c>
      <c r="E35" s="94">
        <v>1</v>
      </c>
      <c r="F35" s="94" t="s">
        <v>40</v>
      </c>
      <c r="G35" s="28">
        <v>6</v>
      </c>
      <c r="H35" s="17"/>
    </row>
    <row r="36" spans="1:8" x14ac:dyDescent="0.3">
      <c r="A36" s="13">
        <v>9</v>
      </c>
      <c r="B36" s="43" t="s">
        <v>28</v>
      </c>
      <c r="C36" s="44" t="s">
        <v>25</v>
      </c>
      <c r="D36" s="94" t="s">
        <v>26</v>
      </c>
      <c r="E36" s="94">
        <v>1</v>
      </c>
      <c r="F36" s="94" t="s">
        <v>40</v>
      </c>
      <c r="G36" s="28">
        <v>6</v>
      </c>
      <c r="H36" s="17"/>
    </row>
    <row r="37" spans="1:8" x14ac:dyDescent="0.3">
      <c r="A37" s="13">
        <v>10</v>
      </c>
      <c r="B37" s="42" t="s">
        <v>118</v>
      </c>
      <c r="C37" s="41" t="s">
        <v>119</v>
      </c>
      <c r="D37" s="94" t="s">
        <v>43</v>
      </c>
      <c r="E37" s="94">
        <v>1</v>
      </c>
      <c r="F37" s="94" t="s">
        <v>40</v>
      </c>
      <c r="G37" s="28">
        <v>6</v>
      </c>
      <c r="H37" s="17"/>
    </row>
    <row r="38" spans="1:8" x14ac:dyDescent="0.3">
      <c r="A38" s="13">
        <v>11</v>
      </c>
      <c r="B38" s="85" t="s">
        <v>18</v>
      </c>
      <c r="C38" s="84" t="s">
        <v>115</v>
      </c>
      <c r="D38" s="93" t="s">
        <v>43</v>
      </c>
      <c r="E38" s="94">
        <v>1</v>
      </c>
      <c r="F38" s="93" t="s">
        <v>40</v>
      </c>
      <c r="G38" s="28">
        <v>6</v>
      </c>
      <c r="H38" s="29"/>
    </row>
    <row r="39" spans="1:8" x14ac:dyDescent="0.3">
      <c r="A39" s="13">
        <v>12</v>
      </c>
      <c r="B39" s="43" t="s">
        <v>129</v>
      </c>
      <c r="C39" s="86" t="s">
        <v>130</v>
      </c>
      <c r="D39" s="93" t="s">
        <v>20</v>
      </c>
      <c r="E39" s="93">
        <v>1</v>
      </c>
      <c r="F39" s="93" t="s">
        <v>148</v>
      </c>
      <c r="G39" s="28">
        <v>1</v>
      </c>
      <c r="H39" s="29"/>
    </row>
    <row r="40" spans="1:8" x14ac:dyDescent="0.3">
      <c r="A40" s="13">
        <v>13</v>
      </c>
      <c r="B40" s="86" t="s">
        <v>122</v>
      </c>
      <c r="C40" s="87" t="s">
        <v>123</v>
      </c>
      <c r="D40" s="93" t="s">
        <v>20</v>
      </c>
      <c r="E40" s="93">
        <v>1</v>
      </c>
      <c r="F40" s="93" t="s">
        <v>148</v>
      </c>
      <c r="G40" s="28">
        <v>1</v>
      </c>
      <c r="H40" s="29"/>
    </row>
    <row r="41" spans="1:8" ht="26.4" x14ac:dyDescent="0.3">
      <c r="A41" s="13">
        <v>14</v>
      </c>
      <c r="B41" s="118" t="s">
        <v>46</v>
      </c>
      <c r="C41" s="87" t="s">
        <v>144</v>
      </c>
      <c r="D41" s="94" t="s">
        <v>34</v>
      </c>
      <c r="E41" s="94">
        <v>10</v>
      </c>
      <c r="F41" s="94" t="s">
        <v>40</v>
      </c>
      <c r="G41" s="16">
        <v>60</v>
      </c>
      <c r="H41" s="17"/>
    </row>
    <row r="42" spans="1:8" ht="26.4" x14ac:dyDescent="0.3">
      <c r="A42" s="13">
        <v>15</v>
      </c>
      <c r="B42" s="118" t="s">
        <v>50</v>
      </c>
      <c r="C42" s="87" t="s">
        <v>150</v>
      </c>
      <c r="D42" s="94" t="s">
        <v>34</v>
      </c>
      <c r="E42" s="94">
        <v>2</v>
      </c>
      <c r="F42" s="94" t="s">
        <v>40</v>
      </c>
      <c r="G42" s="16">
        <v>12</v>
      </c>
      <c r="H42" s="17"/>
    </row>
    <row r="43" spans="1:8" ht="26.4" x14ac:dyDescent="0.3">
      <c r="A43" s="13">
        <v>16</v>
      </c>
      <c r="B43" s="119" t="s">
        <v>151</v>
      </c>
      <c r="C43" s="87" t="s">
        <v>152</v>
      </c>
      <c r="D43" s="94" t="s">
        <v>34</v>
      </c>
      <c r="E43" s="94">
        <v>2</v>
      </c>
      <c r="F43" s="94" t="s">
        <v>40</v>
      </c>
      <c r="G43" s="16">
        <v>12</v>
      </c>
      <c r="H43" s="17"/>
    </row>
    <row r="44" spans="1:8" x14ac:dyDescent="0.3">
      <c r="A44" s="13">
        <v>17</v>
      </c>
      <c r="B44" s="119" t="s">
        <v>153</v>
      </c>
      <c r="C44" s="87" t="s">
        <v>154</v>
      </c>
      <c r="D44" s="94" t="s">
        <v>34</v>
      </c>
      <c r="E44" s="94">
        <v>1</v>
      </c>
      <c r="F44" s="94" t="s">
        <v>40</v>
      </c>
      <c r="G44" s="16">
        <v>6</v>
      </c>
      <c r="H44" s="17"/>
    </row>
    <row r="45" spans="1:8" x14ac:dyDescent="0.3">
      <c r="A45" s="13">
        <v>18</v>
      </c>
      <c r="B45" s="119" t="s">
        <v>155</v>
      </c>
      <c r="C45" s="119" t="s">
        <v>155</v>
      </c>
      <c r="D45" s="94" t="s">
        <v>34</v>
      </c>
      <c r="E45" s="94">
        <v>1</v>
      </c>
      <c r="F45" s="94" t="s">
        <v>40</v>
      </c>
      <c r="G45" s="16">
        <v>6</v>
      </c>
      <c r="H45" s="17"/>
    </row>
    <row r="46" spans="1:8" ht="26.4" x14ac:dyDescent="0.3">
      <c r="A46" s="13">
        <v>19</v>
      </c>
      <c r="B46" s="119" t="s">
        <v>156</v>
      </c>
      <c r="C46" s="87" t="s">
        <v>157</v>
      </c>
      <c r="D46" s="94" t="s">
        <v>34</v>
      </c>
      <c r="E46" s="94">
        <v>1</v>
      </c>
      <c r="F46" s="94" t="s">
        <v>40</v>
      </c>
      <c r="G46" s="16">
        <v>6</v>
      </c>
      <c r="H46" s="17"/>
    </row>
    <row r="47" spans="1:8" x14ac:dyDescent="0.3">
      <c r="A47" s="13">
        <v>20</v>
      </c>
      <c r="B47" s="43" t="s">
        <v>158</v>
      </c>
      <c r="C47" s="44" t="s">
        <v>158</v>
      </c>
      <c r="D47" s="94" t="s">
        <v>34</v>
      </c>
      <c r="E47" s="94">
        <v>1</v>
      </c>
      <c r="F47" s="94" t="s">
        <v>40</v>
      </c>
      <c r="G47" s="16">
        <v>6</v>
      </c>
      <c r="H47" s="17"/>
    </row>
    <row r="48" spans="1:8" ht="39.6" x14ac:dyDescent="0.3">
      <c r="A48" s="13">
        <v>21</v>
      </c>
      <c r="B48" s="87" t="s">
        <v>159</v>
      </c>
      <c r="C48" s="87" t="s">
        <v>160</v>
      </c>
      <c r="D48" s="94" t="s">
        <v>34</v>
      </c>
      <c r="E48" s="94">
        <v>8</v>
      </c>
      <c r="F48" s="93" t="s">
        <v>148</v>
      </c>
      <c r="G48" s="16">
        <v>8</v>
      </c>
      <c r="H48" s="17"/>
    </row>
    <row r="49" spans="1:8" x14ac:dyDescent="0.3">
      <c r="A49" s="75" t="s">
        <v>35</v>
      </c>
      <c r="B49" s="75"/>
      <c r="C49" s="75"/>
      <c r="D49" s="75"/>
      <c r="E49" s="75"/>
      <c r="F49" s="75"/>
      <c r="G49" s="75"/>
      <c r="H49" s="75"/>
    </row>
    <row r="50" spans="1:8" ht="27.6" x14ac:dyDescent="0.3">
      <c r="A50" s="34" t="s">
        <v>8</v>
      </c>
      <c r="B50" s="30" t="s">
        <v>9</v>
      </c>
      <c r="C50" s="30" t="s">
        <v>10</v>
      </c>
      <c r="D50" s="30" t="s">
        <v>11</v>
      </c>
      <c r="E50" s="30" t="s">
        <v>12</v>
      </c>
      <c r="F50" s="30" t="s">
        <v>13</v>
      </c>
      <c r="G50" s="30" t="s">
        <v>14</v>
      </c>
      <c r="H50" s="30" t="s">
        <v>15</v>
      </c>
    </row>
    <row r="51" spans="1:8" x14ac:dyDescent="0.3">
      <c r="A51" s="13">
        <v>1</v>
      </c>
      <c r="B51" s="17" t="s">
        <v>36</v>
      </c>
      <c r="C51" s="17" t="s">
        <v>36</v>
      </c>
      <c r="D51" s="16" t="s">
        <v>24</v>
      </c>
      <c r="E51" s="16">
        <v>1</v>
      </c>
      <c r="F51" s="16" t="s">
        <v>17</v>
      </c>
      <c r="G51" s="16">
        <f t="shared" ref="G51:G52" si="0">E51</f>
        <v>1</v>
      </c>
      <c r="H51" s="17"/>
    </row>
    <row r="52" spans="1:8" x14ac:dyDescent="0.3">
      <c r="A52" s="13">
        <v>2</v>
      </c>
      <c r="B52" s="17" t="s">
        <v>37</v>
      </c>
      <c r="C52" s="17" t="s">
        <v>37</v>
      </c>
      <c r="D52" s="16" t="s">
        <v>24</v>
      </c>
      <c r="E52" s="16">
        <v>1</v>
      </c>
      <c r="F52" s="16" t="s">
        <v>17</v>
      </c>
      <c r="G52" s="16">
        <f t="shared" si="0"/>
        <v>1</v>
      </c>
      <c r="H52" s="17"/>
    </row>
    <row r="53" spans="1:8" x14ac:dyDescent="0.3">
      <c r="A53" s="4"/>
      <c r="D53" s="3"/>
      <c r="E53" s="3"/>
      <c r="F53" s="3"/>
      <c r="G53" s="3"/>
    </row>
    <row r="54" spans="1:8" x14ac:dyDescent="0.3">
      <c r="A54" s="4"/>
      <c r="D54" s="3"/>
      <c r="E54" s="3"/>
      <c r="F54" s="3"/>
      <c r="G54" s="3"/>
    </row>
    <row r="55" spans="1:8" x14ac:dyDescent="0.3">
      <c r="A55" s="4"/>
      <c r="D55" s="3"/>
      <c r="E55" s="3"/>
      <c r="F55" s="3"/>
      <c r="G55" s="3"/>
    </row>
    <row r="56" spans="1:8" x14ac:dyDescent="0.3">
      <c r="A56" s="4"/>
      <c r="D56" s="3"/>
      <c r="E56" s="3"/>
      <c r="F56" s="3"/>
      <c r="G56" s="3"/>
    </row>
    <row r="57" spans="1:8" x14ac:dyDescent="0.3">
      <c r="A57" s="4"/>
      <c r="D57" s="3"/>
      <c r="E57" s="3"/>
      <c r="F57" s="3"/>
      <c r="G57" s="3"/>
    </row>
    <row r="58" spans="1:8" x14ac:dyDescent="0.3">
      <c r="A58" s="4"/>
      <c r="C58" s="2"/>
      <c r="D58" s="3"/>
      <c r="E58" s="3"/>
      <c r="F58" s="3"/>
      <c r="G58" s="3"/>
    </row>
  </sheetData>
  <mergeCells count="40">
    <mergeCell ref="A15:B15"/>
    <mergeCell ref="C15:H15"/>
    <mergeCell ref="A14:B14"/>
    <mergeCell ref="C14:H14"/>
    <mergeCell ref="A23:H23"/>
    <mergeCell ref="A24:H24"/>
    <mergeCell ref="A25:H25"/>
    <mergeCell ref="A26:H26"/>
    <mergeCell ref="A49:H49"/>
    <mergeCell ref="A18:H18"/>
    <mergeCell ref="A19:H19"/>
    <mergeCell ref="A20:H20"/>
    <mergeCell ref="A21:H21"/>
    <mergeCell ref="A22:H22"/>
    <mergeCell ref="A16:H16"/>
    <mergeCell ref="A17:H17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7:B7"/>
    <mergeCell ref="C7:H7"/>
    <mergeCell ref="A8:C8"/>
    <mergeCell ref="D8:H8"/>
    <mergeCell ref="A1:H1"/>
    <mergeCell ref="A5:H5"/>
    <mergeCell ref="A6:H6"/>
    <mergeCell ref="A2:H2"/>
    <mergeCell ref="A3:H3"/>
    <mergeCell ref="A4:H4"/>
  </mergeCells>
  <pageMargins left="0.7" right="0.7" top="0.75" bottom="0.75" header="0.51181102362204689" footer="0.51181102362204689"/>
  <pageSetup paperSize="9" firstPageNumber="2147483648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1"/>
  <sheetViews>
    <sheetView topLeftCell="A28" workbookViewId="0">
      <selection activeCell="B46" sqref="B46"/>
    </sheetView>
  </sheetViews>
  <sheetFormatPr defaultColWidth="14.44140625" defaultRowHeight="14.4" x14ac:dyDescent="0.3"/>
  <cols>
    <col min="1" max="1" width="5.109375" customWidth="1"/>
    <col min="2" max="2" width="52" customWidth="1"/>
    <col min="3" max="3" width="27.44140625" customWidth="1"/>
    <col min="4" max="4" width="22" customWidth="1"/>
    <col min="5" max="5" width="15.5546875" customWidth="1"/>
    <col min="6" max="6" width="19.6640625" customWidth="1"/>
    <col min="8" max="8" width="25" customWidth="1"/>
  </cols>
  <sheetData>
    <row r="1" spans="1:8" x14ac:dyDescent="0.3">
      <c r="A1" s="76"/>
      <c r="B1" s="76"/>
      <c r="C1" s="76"/>
      <c r="D1" s="76"/>
      <c r="E1" s="76"/>
      <c r="F1" s="76"/>
      <c r="G1" s="76"/>
      <c r="H1" s="76"/>
    </row>
    <row r="2" spans="1:8" ht="21" x14ac:dyDescent="0.4">
      <c r="A2" s="59" t="s">
        <v>86</v>
      </c>
      <c r="B2" s="59"/>
      <c r="C2" s="59"/>
      <c r="D2" s="59"/>
      <c r="E2" s="59"/>
      <c r="F2" s="59"/>
      <c r="G2" s="59"/>
      <c r="H2" s="59"/>
    </row>
    <row r="3" spans="1:8" ht="21" x14ac:dyDescent="0.3">
      <c r="A3" s="60" t="str">
        <f>'Информация о Чемпионате'!B4</f>
        <v xml:space="preserve">Регионального чемпионата по профессиональному мастерству «Профессионалы» в 2025 г. </v>
      </c>
      <c r="B3" s="60"/>
      <c r="C3" s="60"/>
      <c r="D3" s="60"/>
      <c r="E3" s="60"/>
      <c r="F3" s="60"/>
      <c r="G3" s="60"/>
      <c r="H3" s="60"/>
    </row>
    <row r="4" spans="1:8" ht="21" x14ac:dyDescent="0.4">
      <c r="A4" s="59" t="s">
        <v>87</v>
      </c>
      <c r="B4" s="59"/>
      <c r="C4" s="59"/>
      <c r="D4" s="59"/>
      <c r="E4" s="59"/>
      <c r="F4" s="59"/>
      <c r="G4" s="59"/>
      <c r="H4" s="59"/>
    </row>
    <row r="5" spans="1:8" ht="20.399999999999999" x14ac:dyDescent="0.3">
      <c r="A5" s="57" t="str">
        <f>'Информация о Чемпионате'!B3</f>
        <v>Предпринимательство-юниоры</v>
      </c>
      <c r="B5" s="57"/>
      <c r="C5" s="57"/>
      <c r="D5" s="57"/>
      <c r="E5" s="57"/>
      <c r="F5" s="57"/>
      <c r="G5" s="57"/>
      <c r="H5" s="57"/>
    </row>
    <row r="6" spans="1:8" x14ac:dyDescent="0.3">
      <c r="A6" s="54" t="s">
        <v>1</v>
      </c>
      <c r="B6" s="58"/>
      <c r="C6" s="58"/>
      <c r="D6" s="58"/>
      <c r="E6" s="58"/>
      <c r="F6" s="58"/>
      <c r="G6" s="58"/>
      <c r="H6" s="58"/>
    </row>
    <row r="7" spans="1:8" ht="15" customHeight="1" x14ac:dyDescent="0.3">
      <c r="A7" s="54" t="s">
        <v>88</v>
      </c>
      <c r="B7" s="54"/>
      <c r="C7" s="55" t="str">
        <f>'Информация о Чемпионате'!B5</f>
        <v>Ленинградская область</v>
      </c>
      <c r="D7" s="55"/>
      <c r="E7" s="55"/>
      <c r="F7" s="55"/>
      <c r="G7" s="55"/>
      <c r="H7" s="55"/>
    </row>
    <row r="8" spans="1:8" ht="15" customHeight="1" x14ac:dyDescent="0.3">
      <c r="A8" s="54" t="s">
        <v>89</v>
      </c>
      <c r="B8" s="54"/>
      <c r="C8" s="54"/>
      <c r="D8" s="55" t="str">
        <f>'Информация о Чемпионате'!B6</f>
        <v>ГАПОУ ЛО «Всеволожский агропромышленный техникум» структурное подразде-ление детский технопарк «Кванториум»</v>
      </c>
      <c r="E8" s="55"/>
      <c r="F8" s="55"/>
      <c r="G8" s="55"/>
      <c r="H8" s="55"/>
    </row>
    <row r="9" spans="1:8" ht="15" customHeight="1" x14ac:dyDescent="0.3">
      <c r="A9" s="54" t="s">
        <v>90</v>
      </c>
      <c r="B9" s="54"/>
      <c r="C9" s="54" t="str">
        <f>'Информация о Чемпионате'!B7</f>
        <v>ЛО, Всеволожский район, г. Всеволожск, ул. Шишканя 1.</v>
      </c>
      <c r="D9" s="54"/>
      <c r="E9" s="54"/>
      <c r="F9" s="54"/>
      <c r="G9" s="54"/>
      <c r="H9" s="54"/>
    </row>
    <row r="10" spans="1:8" ht="15" customHeight="1" x14ac:dyDescent="0.3">
      <c r="A10" s="54" t="s">
        <v>91</v>
      </c>
      <c r="B10" s="54"/>
      <c r="C10" s="54" t="str">
        <f>'Информация о Чемпионате'!B9</f>
        <v>Петрович Татьяна Дмитриевна</v>
      </c>
      <c r="D10" s="54"/>
      <c r="E10" s="54"/>
      <c r="F10" s="54"/>
      <c r="G10" s="54"/>
      <c r="H10" s="54"/>
    </row>
    <row r="11" spans="1:8" ht="15.75" customHeight="1" x14ac:dyDescent="0.3">
      <c r="A11" s="54" t="s">
        <v>92</v>
      </c>
      <c r="B11" s="54"/>
      <c r="C11" s="54" t="str">
        <f>'Информация о Чемпионате'!B12</f>
        <v>Арсентьев Роман Юрьевич</v>
      </c>
      <c r="D11" s="54"/>
      <c r="E11" s="54"/>
      <c r="F11" s="54"/>
      <c r="G11" s="54"/>
      <c r="H11" s="54"/>
    </row>
    <row r="12" spans="1:8" ht="15.75" customHeight="1" x14ac:dyDescent="0.3">
      <c r="A12" s="54" t="s">
        <v>93</v>
      </c>
      <c r="B12" s="54"/>
      <c r="C12" s="54">
        <f>'Информация о Чемпионате'!B17</f>
        <v>9</v>
      </c>
      <c r="D12" s="54"/>
      <c r="E12" s="54"/>
      <c r="F12" s="54"/>
      <c r="G12" s="54"/>
      <c r="H12" s="54"/>
    </row>
    <row r="13" spans="1:8" ht="15.75" customHeight="1" x14ac:dyDescent="0.3">
      <c r="A13" s="54" t="s">
        <v>95</v>
      </c>
      <c r="B13" s="54"/>
      <c r="C13" s="54">
        <f>'Информация о Чемпионате'!B15</f>
        <v>6</v>
      </c>
      <c r="D13" s="54"/>
      <c r="E13" s="54"/>
      <c r="F13" s="54"/>
      <c r="G13" s="54"/>
      <c r="H13" s="54"/>
    </row>
    <row r="14" spans="1:8" ht="15.75" customHeight="1" x14ac:dyDescent="0.3">
      <c r="A14" s="54" t="s">
        <v>71</v>
      </c>
      <c r="B14" s="54"/>
      <c r="C14" s="54">
        <f>'Информация о Чемпионате'!B16</f>
        <v>6</v>
      </c>
      <c r="D14" s="54"/>
      <c r="E14" s="54"/>
      <c r="F14" s="54"/>
      <c r="G14" s="54"/>
      <c r="H14" s="54"/>
    </row>
    <row r="15" spans="1:8" ht="15.75" customHeight="1" x14ac:dyDescent="0.3">
      <c r="A15" s="54" t="s">
        <v>72</v>
      </c>
      <c r="B15" s="54"/>
      <c r="C15" s="54" t="str">
        <f>'Информация о Чемпионате'!B8</f>
        <v>10.03.2025 -14.03.2025</v>
      </c>
      <c r="D15" s="54"/>
      <c r="E15" s="54"/>
      <c r="F15" s="54"/>
      <c r="G15" s="54"/>
      <c r="H15" s="54"/>
    </row>
    <row r="16" spans="1:8" ht="22.5" customHeight="1" x14ac:dyDescent="0.4">
      <c r="A16" s="78" t="s">
        <v>44</v>
      </c>
      <c r="B16" s="78"/>
      <c r="C16" s="78"/>
      <c r="D16" s="78"/>
      <c r="E16" s="78"/>
      <c r="F16" s="78"/>
      <c r="G16" s="78"/>
      <c r="H16" s="78"/>
    </row>
    <row r="17" spans="1:8" ht="22.5" customHeight="1" x14ac:dyDescent="0.3">
      <c r="A17" s="77" t="s">
        <v>45</v>
      </c>
      <c r="B17" s="77"/>
      <c r="C17" s="77"/>
      <c r="D17" s="77"/>
      <c r="E17" s="77"/>
      <c r="F17" s="77"/>
      <c r="G17" s="77"/>
      <c r="H17" s="77"/>
    </row>
    <row r="18" spans="1:8" ht="27.6" x14ac:dyDescent="0.3">
      <c r="A18" s="38" t="s">
        <v>8</v>
      </c>
      <c r="B18" s="23" t="s">
        <v>9</v>
      </c>
      <c r="C18" s="23" t="s">
        <v>10</v>
      </c>
      <c r="D18" s="23" t="s">
        <v>11</v>
      </c>
      <c r="E18" s="23" t="s">
        <v>12</v>
      </c>
      <c r="F18" s="23" t="s">
        <v>13</v>
      </c>
      <c r="G18" s="23" t="s">
        <v>14</v>
      </c>
      <c r="H18" s="23" t="s">
        <v>15</v>
      </c>
    </row>
    <row r="19" spans="1:8" ht="26.25" customHeight="1" x14ac:dyDescent="0.3">
      <c r="A19" s="39">
        <v>1</v>
      </c>
      <c r="B19" s="113" t="s">
        <v>46</v>
      </c>
      <c r="C19" s="113" t="s">
        <v>69</v>
      </c>
      <c r="D19" s="115" t="s">
        <v>34</v>
      </c>
      <c r="E19" s="115">
        <v>10</v>
      </c>
      <c r="F19" s="115" t="s">
        <v>47</v>
      </c>
      <c r="G19" s="115">
        <v>60</v>
      </c>
      <c r="H19" s="40"/>
    </row>
    <row r="20" spans="1:8" ht="28.5" customHeight="1" x14ac:dyDescent="0.3">
      <c r="A20" s="39">
        <v>2</v>
      </c>
      <c r="B20" s="113" t="s">
        <v>48</v>
      </c>
      <c r="C20" s="113" t="s">
        <v>70</v>
      </c>
      <c r="D20" s="115" t="s">
        <v>34</v>
      </c>
      <c r="E20" s="115">
        <v>1</v>
      </c>
      <c r="F20" s="115" t="s">
        <v>47</v>
      </c>
      <c r="G20" s="115">
        <f t="shared" ref="G20:G34" si="0">E20</f>
        <v>1</v>
      </c>
      <c r="H20" s="40"/>
    </row>
    <row r="21" spans="1:8" ht="27" customHeight="1" x14ac:dyDescent="0.3">
      <c r="A21" s="39">
        <v>3</v>
      </c>
      <c r="B21" s="113" t="s">
        <v>49</v>
      </c>
      <c r="C21" s="113" t="s">
        <v>49</v>
      </c>
      <c r="D21" s="114" t="s">
        <v>34</v>
      </c>
      <c r="E21" s="115">
        <v>1</v>
      </c>
      <c r="F21" s="115" t="s">
        <v>47</v>
      </c>
      <c r="G21" s="115">
        <f t="shared" si="0"/>
        <v>1</v>
      </c>
      <c r="H21" s="40"/>
    </row>
    <row r="22" spans="1:8" ht="30" customHeight="1" x14ac:dyDescent="0.3">
      <c r="A22" s="39">
        <v>4</v>
      </c>
      <c r="B22" s="113" t="s">
        <v>50</v>
      </c>
      <c r="C22" s="113" t="s">
        <v>143</v>
      </c>
      <c r="D22" s="114" t="s">
        <v>34</v>
      </c>
      <c r="E22" s="115">
        <v>12</v>
      </c>
      <c r="F22" s="115" t="s">
        <v>47</v>
      </c>
      <c r="G22" s="115">
        <f t="shared" si="0"/>
        <v>12</v>
      </c>
      <c r="H22" s="40"/>
    </row>
    <row r="23" spans="1:8" ht="27.75" customHeight="1" x14ac:dyDescent="0.3">
      <c r="A23" s="39">
        <v>5</v>
      </c>
      <c r="B23" s="113" t="s">
        <v>51</v>
      </c>
      <c r="C23" s="113" t="s">
        <v>51</v>
      </c>
      <c r="D23" s="114" t="s">
        <v>34</v>
      </c>
      <c r="E23" s="115">
        <v>1</v>
      </c>
      <c r="F23" s="115" t="s">
        <v>47</v>
      </c>
      <c r="G23" s="115">
        <f t="shared" si="0"/>
        <v>1</v>
      </c>
      <c r="H23" s="40"/>
    </row>
    <row r="24" spans="1:8" ht="31.5" customHeight="1" x14ac:dyDescent="0.3">
      <c r="A24" s="39">
        <v>6</v>
      </c>
      <c r="B24" s="113" t="s">
        <v>52</v>
      </c>
      <c r="C24" s="113" t="s">
        <v>52</v>
      </c>
      <c r="D24" s="114" t="s">
        <v>34</v>
      </c>
      <c r="E24" s="115">
        <v>1</v>
      </c>
      <c r="F24" s="115" t="s">
        <v>163</v>
      </c>
      <c r="G24" s="115">
        <f t="shared" si="0"/>
        <v>1</v>
      </c>
      <c r="H24" s="40"/>
    </row>
    <row r="25" spans="1:8" ht="31.5" customHeight="1" x14ac:dyDescent="0.3">
      <c r="A25" s="39">
        <v>7</v>
      </c>
      <c r="B25" s="113" t="s">
        <v>53</v>
      </c>
      <c r="C25" s="113" t="s">
        <v>53</v>
      </c>
      <c r="D25" s="114" t="s">
        <v>34</v>
      </c>
      <c r="E25" s="115">
        <v>1</v>
      </c>
      <c r="F25" s="115" t="s">
        <v>47</v>
      </c>
      <c r="G25" s="115">
        <f t="shared" si="0"/>
        <v>1</v>
      </c>
      <c r="H25" s="40"/>
    </row>
    <row r="26" spans="1:8" ht="31.5" customHeight="1" x14ac:dyDescent="0.3">
      <c r="A26" s="39">
        <v>8</v>
      </c>
      <c r="B26" s="113" t="s">
        <v>161</v>
      </c>
      <c r="C26" s="87" t="s">
        <v>162</v>
      </c>
      <c r="D26" s="114" t="s">
        <v>34</v>
      </c>
      <c r="E26" s="115">
        <v>20</v>
      </c>
      <c r="F26" s="115" t="s">
        <v>47</v>
      </c>
      <c r="G26" s="115">
        <f t="shared" si="0"/>
        <v>20</v>
      </c>
      <c r="H26" s="40"/>
    </row>
    <row r="27" spans="1:8" ht="31.5" customHeight="1" x14ac:dyDescent="0.3">
      <c r="A27" s="39">
        <v>9</v>
      </c>
      <c r="B27" s="113" t="s">
        <v>54</v>
      </c>
      <c r="C27" s="113" t="s">
        <v>54</v>
      </c>
      <c r="D27" s="114" t="s">
        <v>34</v>
      </c>
      <c r="E27" s="115">
        <v>10</v>
      </c>
      <c r="F27" s="115" t="s">
        <v>47</v>
      </c>
      <c r="G27" s="115">
        <f t="shared" si="0"/>
        <v>10</v>
      </c>
      <c r="H27" s="40"/>
    </row>
    <row r="28" spans="1:8" ht="31.5" customHeight="1" x14ac:dyDescent="0.3">
      <c r="A28" s="39">
        <v>10</v>
      </c>
      <c r="B28" s="113" t="s">
        <v>55</v>
      </c>
      <c r="C28" s="113" t="s">
        <v>55</v>
      </c>
      <c r="D28" s="114" t="s">
        <v>34</v>
      </c>
      <c r="E28" s="115">
        <v>6</v>
      </c>
      <c r="F28" s="115" t="s">
        <v>47</v>
      </c>
      <c r="G28" s="115">
        <f t="shared" si="0"/>
        <v>6</v>
      </c>
      <c r="H28" s="40"/>
    </row>
    <row r="29" spans="1:8" ht="31.5" customHeight="1" x14ac:dyDescent="0.3">
      <c r="A29" s="39">
        <v>11</v>
      </c>
      <c r="B29" s="113" t="s">
        <v>56</v>
      </c>
      <c r="C29" s="113" t="s">
        <v>56</v>
      </c>
      <c r="D29" s="114" t="s">
        <v>34</v>
      </c>
      <c r="E29" s="115">
        <v>6</v>
      </c>
      <c r="F29" s="115" t="s">
        <v>47</v>
      </c>
      <c r="G29" s="115">
        <f t="shared" si="0"/>
        <v>6</v>
      </c>
      <c r="H29" s="40"/>
    </row>
    <row r="30" spans="1:8" ht="31.5" customHeight="1" x14ac:dyDescent="0.3">
      <c r="A30" s="39">
        <v>12</v>
      </c>
      <c r="B30" s="113" t="s">
        <v>57</v>
      </c>
      <c r="C30" s="113" t="s">
        <v>57</v>
      </c>
      <c r="D30" s="114" t="s">
        <v>34</v>
      </c>
      <c r="E30" s="115">
        <v>2</v>
      </c>
      <c r="F30" s="115" t="s">
        <v>47</v>
      </c>
      <c r="G30" s="115">
        <f t="shared" si="0"/>
        <v>2</v>
      </c>
      <c r="H30" s="40"/>
    </row>
    <row r="31" spans="1:8" ht="31.5" customHeight="1" x14ac:dyDescent="0.3">
      <c r="A31" s="39">
        <v>13</v>
      </c>
      <c r="B31" s="113" t="s">
        <v>58</v>
      </c>
      <c r="C31" s="113" t="s">
        <v>58</v>
      </c>
      <c r="D31" s="114" t="s">
        <v>34</v>
      </c>
      <c r="E31" s="115">
        <v>1</v>
      </c>
      <c r="F31" s="115" t="s">
        <v>47</v>
      </c>
      <c r="G31" s="115">
        <f t="shared" si="0"/>
        <v>1</v>
      </c>
      <c r="H31" s="40"/>
    </row>
    <row r="32" spans="1:8" ht="31.5" customHeight="1" x14ac:dyDescent="0.3">
      <c r="A32" s="39">
        <v>14</v>
      </c>
      <c r="B32" s="113" t="s">
        <v>59</v>
      </c>
      <c r="C32" s="113" t="s">
        <v>59</v>
      </c>
      <c r="D32" s="114" t="s">
        <v>34</v>
      </c>
      <c r="E32" s="115">
        <v>2</v>
      </c>
      <c r="F32" s="115" t="s">
        <v>47</v>
      </c>
      <c r="G32" s="115">
        <f t="shared" si="0"/>
        <v>2</v>
      </c>
      <c r="H32" s="40"/>
    </row>
    <row r="33" spans="1:8" ht="31.5" customHeight="1" x14ac:dyDescent="0.3">
      <c r="A33" s="39">
        <v>15</v>
      </c>
      <c r="B33" s="113" t="s">
        <v>60</v>
      </c>
      <c r="C33" s="87" t="s">
        <v>160</v>
      </c>
      <c r="D33" s="114" t="s">
        <v>34</v>
      </c>
      <c r="E33" s="115">
        <v>6</v>
      </c>
      <c r="F33" s="115" t="s">
        <v>47</v>
      </c>
      <c r="G33" s="115">
        <f t="shared" si="0"/>
        <v>6</v>
      </c>
      <c r="H33" s="40"/>
    </row>
    <row r="34" spans="1:8" ht="31.5" customHeight="1" x14ac:dyDescent="0.3">
      <c r="A34" s="39">
        <v>16</v>
      </c>
      <c r="B34" s="113" t="s">
        <v>155</v>
      </c>
      <c r="C34" s="113" t="s">
        <v>61</v>
      </c>
      <c r="D34" s="114" t="s">
        <v>34</v>
      </c>
      <c r="E34" s="115">
        <v>6</v>
      </c>
      <c r="F34" s="115" t="s">
        <v>47</v>
      </c>
      <c r="G34" s="115">
        <f t="shared" si="0"/>
        <v>6</v>
      </c>
      <c r="H34" s="40"/>
    </row>
    <row r="35" spans="1:8" ht="15.75" customHeight="1" x14ac:dyDescent="0.3">
      <c r="A35" s="77" t="s">
        <v>35</v>
      </c>
      <c r="B35" s="77"/>
      <c r="C35" s="77"/>
      <c r="D35" s="77"/>
      <c r="E35" s="77"/>
      <c r="F35" s="77"/>
      <c r="G35" s="77"/>
      <c r="H35" s="77"/>
    </row>
    <row r="36" spans="1:8" ht="45.75" customHeight="1" x14ac:dyDescent="0.3">
      <c r="A36" s="8" t="s">
        <v>8</v>
      </c>
      <c r="B36" s="5" t="s">
        <v>9</v>
      </c>
      <c r="C36" s="5" t="s">
        <v>10</v>
      </c>
      <c r="D36" s="5" t="s">
        <v>11</v>
      </c>
      <c r="E36" s="5" t="s">
        <v>12</v>
      </c>
      <c r="F36" s="5" t="s">
        <v>13</v>
      </c>
      <c r="G36" s="5" t="s">
        <v>14</v>
      </c>
      <c r="H36" s="5" t="s">
        <v>15</v>
      </c>
    </row>
    <row r="37" spans="1:8" ht="15.75" customHeight="1" x14ac:dyDescent="0.3"/>
    <row r="38" spans="1:8" ht="15.75" customHeight="1" x14ac:dyDescent="0.3"/>
    <row r="39" spans="1:8" ht="15.75" customHeight="1" x14ac:dyDescent="0.3"/>
    <row r="40" spans="1:8" ht="15.75" customHeight="1" x14ac:dyDescent="0.3"/>
    <row r="41" spans="1:8" ht="15.75" customHeight="1" x14ac:dyDescent="0.3"/>
    <row r="42" spans="1:8" ht="15.75" customHeight="1" x14ac:dyDescent="0.3"/>
    <row r="43" spans="1:8" ht="15.75" customHeight="1" x14ac:dyDescent="0.3"/>
    <row r="44" spans="1:8" ht="15.75" customHeight="1" x14ac:dyDescent="0.3"/>
    <row r="45" spans="1:8" ht="15.75" customHeight="1" x14ac:dyDescent="0.3"/>
    <row r="46" spans="1:8" ht="15.75" customHeight="1" x14ac:dyDescent="0.3"/>
    <row r="47" spans="1:8" ht="15.75" customHeight="1" x14ac:dyDescent="0.3"/>
    <row r="48" spans="1: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</sheetData>
  <mergeCells count="31">
    <mergeCell ref="C13:H13"/>
    <mergeCell ref="A14:B14"/>
    <mergeCell ref="C14:H14"/>
    <mergeCell ref="A35:H35"/>
    <mergeCell ref="A15:B15"/>
    <mergeCell ref="C15:H15"/>
    <mergeCell ref="A16:H16"/>
    <mergeCell ref="A17:H17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A1:H1"/>
    <mergeCell ref="A6:H6"/>
    <mergeCell ref="A2:H2"/>
    <mergeCell ref="A3:H3"/>
    <mergeCell ref="A4:H4"/>
    <mergeCell ref="A5:H5"/>
    <mergeCell ref="A7:B7"/>
    <mergeCell ref="C7:H7"/>
    <mergeCell ref="A8:C8"/>
    <mergeCell ref="D8:H8"/>
    <mergeCell ref="A9:B9"/>
    <mergeCell ref="C9:H9"/>
    <mergeCell ref="A10:B10"/>
  </mergeCells>
  <pageMargins left="0.7" right="0.7" top="0.75" bottom="0.75" header="0.51181102362204689" footer="0.51181102362204689"/>
  <pageSetup paperSize="9" firstPageNumber="2147483648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3"/>
  <sheetViews>
    <sheetView topLeftCell="A4" workbookViewId="0">
      <selection activeCell="C18" sqref="C18"/>
    </sheetView>
  </sheetViews>
  <sheetFormatPr defaultColWidth="14.44140625" defaultRowHeight="14.4" x14ac:dyDescent="0.3"/>
  <cols>
    <col min="1" max="1" width="5.109375" customWidth="1"/>
    <col min="2" max="2" width="52" customWidth="1"/>
    <col min="3" max="3" width="27.44140625" customWidth="1"/>
    <col min="4" max="4" width="22" customWidth="1"/>
    <col min="5" max="5" width="15.44140625" customWidth="1"/>
    <col min="6" max="6" width="19.6640625" customWidth="1"/>
    <col min="8" max="26" width="8.6640625" customWidth="1"/>
  </cols>
  <sheetData>
    <row r="1" spans="1:8" ht="14.25" customHeight="1" x14ac:dyDescent="0.3">
      <c r="A1" s="79"/>
      <c r="B1" s="76"/>
      <c r="C1" s="76"/>
      <c r="D1" s="76"/>
      <c r="E1" s="76"/>
      <c r="F1" s="76"/>
      <c r="G1" s="76"/>
    </row>
    <row r="2" spans="1:8" ht="14.25" customHeight="1" x14ac:dyDescent="0.4">
      <c r="A2" s="59" t="s">
        <v>86</v>
      </c>
      <c r="B2" s="59"/>
      <c r="C2" s="59"/>
      <c r="D2" s="59"/>
      <c r="E2" s="59"/>
      <c r="F2" s="59"/>
      <c r="G2" s="59"/>
      <c r="H2" s="59"/>
    </row>
    <row r="3" spans="1:8" ht="14.25" customHeight="1" x14ac:dyDescent="0.3">
      <c r="A3" s="60" t="str">
        <f>'Информация о Чемпионате'!B4</f>
        <v xml:space="preserve">Регионального чемпионата по профессиональному мастерству «Профессионалы» в 2025 г. </v>
      </c>
      <c r="B3" s="60"/>
      <c r="C3" s="60"/>
      <c r="D3" s="60"/>
      <c r="E3" s="60"/>
      <c r="F3" s="60"/>
      <c r="G3" s="60"/>
      <c r="H3" s="60"/>
    </row>
    <row r="4" spans="1:8" ht="14.25" customHeight="1" x14ac:dyDescent="0.4">
      <c r="A4" s="59" t="s">
        <v>87</v>
      </c>
      <c r="B4" s="59"/>
      <c r="C4" s="59"/>
      <c r="D4" s="59"/>
      <c r="E4" s="59"/>
      <c r="F4" s="59"/>
      <c r="G4" s="59"/>
      <c r="H4" s="59"/>
    </row>
    <row r="5" spans="1:8" ht="20.399999999999999" x14ac:dyDescent="0.3">
      <c r="A5" s="57" t="str">
        <f>'Информация о Чемпионате'!B3</f>
        <v>Предпринимательство-юниоры</v>
      </c>
      <c r="B5" s="57"/>
      <c r="C5" s="57"/>
      <c r="D5" s="57"/>
      <c r="E5" s="57"/>
      <c r="F5" s="57"/>
      <c r="G5" s="57"/>
      <c r="H5" s="57"/>
    </row>
    <row r="6" spans="1:8" ht="14.25" customHeight="1" x14ac:dyDescent="0.3">
      <c r="A6" s="77" t="s">
        <v>62</v>
      </c>
      <c r="B6" s="77"/>
      <c r="C6" s="77"/>
      <c r="D6" s="77"/>
      <c r="E6" s="77"/>
      <c r="F6" s="77"/>
      <c r="G6" s="77"/>
    </row>
    <row r="7" spans="1:8" ht="14.25" customHeight="1" x14ac:dyDescent="0.3">
      <c r="A7" s="5" t="s">
        <v>8</v>
      </c>
      <c r="B7" s="5" t="s">
        <v>9</v>
      </c>
      <c r="C7" s="6" t="s">
        <v>10</v>
      </c>
      <c r="D7" s="5" t="s">
        <v>11</v>
      </c>
      <c r="E7" s="5" t="s">
        <v>12</v>
      </c>
      <c r="F7" s="5" t="s">
        <v>13</v>
      </c>
      <c r="G7" s="5" t="s">
        <v>63</v>
      </c>
    </row>
    <row r="8" spans="1:8" ht="14.25" customHeight="1" x14ac:dyDescent="0.3">
      <c r="A8" s="7">
        <v>1</v>
      </c>
      <c r="B8" s="5" t="s">
        <v>64</v>
      </c>
      <c r="C8" s="9" t="s">
        <v>64</v>
      </c>
      <c r="D8" s="7" t="s">
        <v>64</v>
      </c>
      <c r="E8" s="7" t="s">
        <v>64</v>
      </c>
      <c r="F8" s="7" t="s">
        <v>64</v>
      </c>
      <c r="G8" s="5" t="s">
        <v>64</v>
      </c>
    </row>
    <row r="9" spans="1:8" ht="14.25" customHeight="1" x14ac:dyDescent="0.3"/>
    <row r="10" spans="1:8" ht="14.25" customHeight="1" x14ac:dyDescent="0.3"/>
    <row r="11" spans="1:8" ht="14.25" customHeight="1" x14ac:dyDescent="0.3"/>
    <row r="12" spans="1:8" ht="14.25" customHeight="1" x14ac:dyDescent="0.3"/>
    <row r="13" spans="1:8" ht="14.25" customHeight="1" x14ac:dyDescent="0.3"/>
    <row r="14" spans="1:8" ht="14.25" customHeight="1" x14ac:dyDescent="0.3"/>
    <row r="15" spans="1:8" ht="14.25" customHeight="1" x14ac:dyDescent="0.3"/>
    <row r="16" spans="1:8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</sheetData>
  <mergeCells count="6">
    <mergeCell ref="A1:G1"/>
    <mergeCell ref="A6:G6"/>
    <mergeCell ref="A2:H2"/>
    <mergeCell ref="A3:H3"/>
    <mergeCell ref="A4:H4"/>
    <mergeCell ref="A5:H5"/>
  </mergeCells>
  <pageMargins left="0.7" right="0.7" top="0.75" bottom="0.75" header="0.51181102362204689" footer="0.51181102362204689"/>
  <pageSetup paperSize="9" firstPageNumber="2147483648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Коворктинг</cp:lastModifiedBy>
  <cp:revision>6</cp:revision>
  <cp:lastPrinted>2023-07-20T08:15:35Z</cp:lastPrinted>
  <dcterms:created xsi:type="dcterms:W3CDTF">2023-01-11T12:24:27Z</dcterms:created>
  <dcterms:modified xsi:type="dcterms:W3CDTF">2025-02-21T00:50:40Z</dcterms:modified>
  <dc:language>ru-RU</dc:language>
</cp:coreProperties>
</file>